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20400" windowHeight="7550" activeTab="6"/>
  </bookViews>
  <sheets>
    <sheet name="5 кл" sheetId="7" r:id="rId1"/>
    <sheet name="6 кл." sheetId="6" r:id="rId2"/>
    <sheet name="7 кл" sheetId="2" r:id="rId3"/>
    <sheet name="8 кл." sheetId="3" r:id="rId4"/>
    <sheet name="9кл" sheetId="9" r:id="rId5"/>
    <sheet name="10 кл." sheetId="10" r:id="rId6"/>
    <sheet name="11 кл" sheetId="11" r:id="rId7"/>
  </sheets>
  <externalReferences>
    <externalReference r:id="rId8"/>
    <externalReference r:id="rId9"/>
    <externalReference r:id="rId10"/>
    <externalReference r:id="rId11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M20" i="7" l="1"/>
  <c r="M18" i="7"/>
  <c r="M17" i="10" l="1"/>
  <c r="M18" i="10"/>
  <c r="M20" i="10"/>
  <c r="M23" i="11" l="1"/>
  <c r="M19" i="11"/>
  <c r="M18" i="11"/>
  <c r="M17" i="11"/>
  <c r="M16" i="11"/>
  <c r="M24" i="10"/>
  <c r="M16" i="10"/>
  <c r="M17" i="9"/>
  <c r="M16" i="9"/>
  <c r="M19" i="3"/>
  <c r="M18" i="3"/>
  <c r="M17" i="3"/>
  <c r="M16" i="3"/>
  <c r="M20" i="2"/>
  <c r="M17" i="2"/>
  <c r="M16" i="2"/>
  <c r="M20" i="6"/>
  <c r="M19" i="6"/>
  <c r="M18" i="6"/>
  <c r="M17" i="7"/>
  <c r="M19" i="7"/>
  <c r="M16" i="7" l="1"/>
</calcChain>
</file>

<file path=xl/sharedStrings.xml><?xml version="1.0" encoding="utf-8"?>
<sst xmlns="http://schemas.openxmlformats.org/spreadsheetml/2006/main" count="1383" uniqueCount="373">
  <si>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</si>
  <si>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</si>
  <si>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</si>
  <si>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</si>
  <si>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</si>
  <si>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</si>
  <si>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</si>
  <si>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</si>
  <si>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</si>
  <si>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</si>
  <si>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</si>
  <si>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</si>
  <si>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</si>
  <si>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</si>
  <si>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</si>
  <si>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</si>
  <si>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</t>
  </si>
  <si>
    <t xml:space="preserve"> призер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</si>
  <si>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</si>
  <si>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</si>
  <si>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</si>
  <si>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</si>
  <si>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</si>
  <si>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</si>
  <si>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</si>
  <si>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 xml:space="preserve"> Приложение 8                                                                          </t>
  </si>
  <si>
    <t>Иванов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</si>
  <si>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</si>
  <si>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</si>
  <si>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Признак город/село
(г/с)</t>
  </si>
  <si>
    <t>5</t>
  </si>
  <si>
    <t>6</t>
  </si>
  <si>
    <t>7</t>
  </si>
  <si>
    <t>8</t>
  </si>
  <si>
    <t>9</t>
  </si>
  <si>
    <t>11</t>
  </si>
  <si>
    <t>КОД</t>
  </si>
  <si>
    <t>БИОЛОГИИ</t>
  </si>
  <si>
    <t>МОУ "Шумиловская СОШ"</t>
  </si>
  <si>
    <t xml:space="preserve">Александров </t>
  </si>
  <si>
    <t>Георгий</t>
  </si>
  <si>
    <t>sbi24520/edu473159/5/g3vwr</t>
  </si>
  <si>
    <t>c</t>
  </si>
  <si>
    <t>Супранович Алина Геннадьевна</t>
  </si>
  <si>
    <t>победитель</t>
  </si>
  <si>
    <t>Бублик</t>
  </si>
  <si>
    <t>Полина</t>
  </si>
  <si>
    <t>sbi24520/edu473159/5/g37vg</t>
  </si>
  <si>
    <t>ж</t>
  </si>
  <si>
    <t>с</t>
  </si>
  <si>
    <t>Гудкова Наталья Николаевна</t>
  </si>
  <si>
    <t>призер</t>
  </si>
  <si>
    <t>Газизулина</t>
  </si>
  <si>
    <t>Дарина</t>
  </si>
  <si>
    <t>Афонин</t>
  </si>
  <si>
    <t>sbi24520/edu473159/5/g82qg</t>
  </si>
  <si>
    <t>sbi24520/edu473159/5/gv68g</t>
  </si>
  <si>
    <t>участник</t>
  </si>
  <si>
    <t>Орешина</t>
  </si>
  <si>
    <t>София</t>
  </si>
  <si>
    <t>Остапенко</t>
  </si>
  <si>
    <t>Яромир</t>
  </si>
  <si>
    <t>sbi24520/edu473159/5/g233r</t>
  </si>
  <si>
    <t>sbi24520/edu473159/5/gqq8g</t>
  </si>
  <si>
    <t>Лепехина</t>
  </si>
  <si>
    <t>sbi24520/edu473159/5/g4zqg</t>
  </si>
  <si>
    <t>Юлия</t>
  </si>
  <si>
    <t>Слисаренко</t>
  </si>
  <si>
    <t>Екатерина</t>
  </si>
  <si>
    <t>sbi24520/edu473159/5/g9z4r</t>
  </si>
  <si>
    <t>Федюшина</t>
  </si>
  <si>
    <t>Елизавета</t>
  </si>
  <si>
    <t>sbi24520/edu473159/5/gvq8r</t>
  </si>
  <si>
    <t>Волкова</t>
  </si>
  <si>
    <t>Аделина</t>
  </si>
  <si>
    <t>sbi24520/edu473159/5/r6zvr</t>
  </si>
  <si>
    <t>Двужильная</t>
  </si>
  <si>
    <t>Анастасия</t>
  </si>
  <si>
    <t>sbi24520/edu473159/5/</t>
  </si>
  <si>
    <t>sbi24520/edu473159/5/r532r</t>
  </si>
  <si>
    <t>Анциферова</t>
  </si>
  <si>
    <t>sbi24520/edu473159/5/q984r</t>
  </si>
  <si>
    <t>Ефременко</t>
  </si>
  <si>
    <t>Дмитрий</t>
  </si>
  <si>
    <t>sbi24520/edu473159/5/g46qg</t>
  </si>
  <si>
    <t>Володин</t>
  </si>
  <si>
    <t>Евгений</t>
  </si>
  <si>
    <t>sbi24520/edu473159/5/g792g</t>
  </si>
  <si>
    <t>Роман</t>
  </si>
  <si>
    <t>sbi24520/edu473159/5/qw89r</t>
  </si>
  <si>
    <t xml:space="preserve">Ризумуродов </t>
  </si>
  <si>
    <t>Сухроб</t>
  </si>
  <si>
    <t>sbi24520/edu473159/5/qw49r</t>
  </si>
  <si>
    <t>Сахневич</t>
  </si>
  <si>
    <t>Виктория</t>
  </si>
  <si>
    <t>sbi24520/edu473159/5/gz49g</t>
  </si>
  <si>
    <t>Крейс</t>
  </si>
  <si>
    <t>Никита</t>
  </si>
  <si>
    <t>Наумов</t>
  </si>
  <si>
    <t>Артем</t>
  </si>
  <si>
    <t>sbi24520/edu473159/5/qz39r</t>
  </si>
  <si>
    <t>sbi24520/edu473159/5/r6qvg</t>
  </si>
  <si>
    <t>Карасева</t>
  </si>
  <si>
    <t>Ульяна</t>
  </si>
  <si>
    <t>sbi24520/edu473159/5/g8zqg</t>
  </si>
  <si>
    <t>Шатских</t>
  </si>
  <si>
    <t>Груздева</t>
  </si>
  <si>
    <t>Алина</t>
  </si>
  <si>
    <t>sbi24520/edu473159/5/r542g</t>
  </si>
  <si>
    <t>Шаломанов</t>
  </si>
  <si>
    <t>sbi24520/edu473159/5/g2q3r</t>
  </si>
  <si>
    <t>Иванович</t>
  </si>
  <si>
    <t>Сергеевна</t>
  </si>
  <si>
    <t>Айратовна</t>
  </si>
  <si>
    <t>Денисович</t>
  </si>
  <si>
    <t>Олеговна</t>
  </si>
  <si>
    <t>Евгеньевич</t>
  </si>
  <si>
    <t>Денисовна</t>
  </si>
  <si>
    <t>Алексеевна</t>
  </si>
  <si>
    <t>Александровна</t>
  </si>
  <si>
    <t>Андреевна</t>
  </si>
  <si>
    <t>Александрович</t>
  </si>
  <si>
    <t>Владимирович</t>
  </si>
  <si>
    <t>Сиродинович</t>
  </si>
  <si>
    <t>Алексеевич</t>
  </si>
  <si>
    <t>Сергеевич</t>
  </si>
  <si>
    <t>Дмитриевна</t>
  </si>
  <si>
    <t>Мамуровна</t>
  </si>
  <si>
    <t>Оберемко</t>
  </si>
  <si>
    <t>Денис</t>
  </si>
  <si>
    <t>Юрьевич</t>
  </si>
  <si>
    <t>Глянько</t>
  </si>
  <si>
    <t>Софья</t>
  </si>
  <si>
    <t>Руслановна</t>
  </si>
  <si>
    <t>sbi24520/edu473159/5/6gv8g</t>
  </si>
  <si>
    <t>sbi24520/edu473159/5/gq88r</t>
  </si>
  <si>
    <t>Алиханова</t>
  </si>
  <si>
    <t>Альбина</t>
  </si>
  <si>
    <t>Артуровна</t>
  </si>
  <si>
    <t>sbi24520/edu473159/5/7g94r</t>
  </si>
  <si>
    <t>Захарова</t>
  </si>
  <si>
    <t xml:space="preserve">Елизавета </t>
  </si>
  <si>
    <t>sbi24520/edu473159/5/wg72r</t>
  </si>
  <si>
    <t>Смирнов</t>
  </si>
  <si>
    <t>Романович</t>
  </si>
  <si>
    <t>Завгородний</t>
  </si>
  <si>
    <t>Владимир</t>
  </si>
  <si>
    <t>Ильич</t>
  </si>
  <si>
    <t>sbi24520/edu473159/5/7r52g</t>
  </si>
  <si>
    <t>Горбач</t>
  </si>
  <si>
    <t>Евгеньевна</t>
  </si>
  <si>
    <t>sbi24520/edu473159/5/6g3wg</t>
  </si>
  <si>
    <t>Суковицкий</t>
  </si>
  <si>
    <t>Рамалданова</t>
  </si>
  <si>
    <t>Низамудиновна</t>
  </si>
  <si>
    <t>sbi24520/edu473159/5/g283g</t>
  </si>
  <si>
    <t>Тетервова</t>
  </si>
  <si>
    <t>Валерия</t>
  </si>
  <si>
    <t>sbi24520/edu473159/5/g7z2r</t>
  </si>
  <si>
    <t>Саматова</t>
  </si>
  <si>
    <t>Алсу</t>
  </si>
  <si>
    <t xml:space="preserve"> Айдаровна</t>
  </si>
  <si>
    <t>sbi24520/edu473159/5/g984r</t>
  </si>
  <si>
    <t>Сидоренко</t>
  </si>
  <si>
    <t>Владислав</t>
  </si>
  <si>
    <t>Дмитриевич</t>
  </si>
  <si>
    <t>Каретникова</t>
  </si>
  <si>
    <t>Ксения</t>
  </si>
  <si>
    <t>sbi24520/edu473159/5/g45qr</t>
  </si>
  <si>
    <t xml:space="preserve">Матвеева </t>
  </si>
  <si>
    <t>Александра</t>
  </si>
  <si>
    <t>sbi24520/edu473159/5/gz69g</t>
  </si>
  <si>
    <t>Магомедова</t>
  </si>
  <si>
    <t>Милана</t>
  </si>
  <si>
    <t>Эфинлиевна</t>
  </si>
  <si>
    <t>sbi24520/edu473159/5/gz39r</t>
  </si>
  <si>
    <t>Карова</t>
  </si>
  <si>
    <t>Муратовна</t>
  </si>
  <si>
    <t>sbi24520/edu473159/5/gw29r</t>
  </si>
  <si>
    <t>Константин</t>
  </si>
  <si>
    <t>Олегович</t>
  </si>
  <si>
    <t>sbi24520/edu473159/5/g37wg</t>
  </si>
  <si>
    <t>Павленко</t>
  </si>
  <si>
    <t>Илие</t>
  </si>
  <si>
    <t>Черников</t>
  </si>
  <si>
    <t>Максим</t>
  </si>
  <si>
    <t>sbi24520/edu473159/5/r6qwg</t>
  </si>
  <si>
    <t>Свашонкин</t>
  </si>
  <si>
    <t>Лев</t>
  </si>
  <si>
    <t>Лидия</t>
  </si>
  <si>
    <t>sbi24520/edu473159/5/gw89r</t>
  </si>
  <si>
    <t>Яшкин</t>
  </si>
  <si>
    <t>sbi24520/edu473159/5/g4zqr</t>
  </si>
  <si>
    <t>Клестер</t>
  </si>
  <si>
    <t>Витальевна</t>
  </si>
  <si>
    <t>sbi24520/edu473159/5/gqw8g</t>
  </si>
  <si>
    <t>Кишлар</t>
  </si>
  <si>
    <t>sbi24520/edu473159/5/gzv9g</t>
  </si>
  <si>
    <t>Малышева</t>
  </si>
  <si>
    <t>Ангелина</t>
  </si>
  <si>
    <t>sbi24520/edu473159/5/g2v3g</t>
  </si>
  <si>
    <t>Газарян</t>
  </si>
  <si>
    <t>Арман</t>
  </si>
  <si>
    <t>Артурович</t>
  </si>
  <si>
    <t>sbi24520/edu473159/5/r64wr</t>
  </si>
  <si>
    <t>Горинова</t>
  </si>
  <si>
    <t>sbi24520/edu473159/5/g48qg</t>
  </si>
  <si>
    <t>Казанцева</t>
  </si>
  <si>
    <t>Анна</t>
  </si>
  <si>
    <t>Артемовна</t>
  </si>
  <si>
    <t>sbi24520/edu473159/5/gw39g</t>
  </si>
  <si>
    <t>Микляева</t>
  </si>
  <si>
    <t>Таисия</t>
  </si>
  <si>
    <t>sbi24520/edu473159/5/gvw8r</t>
  </si>
  <si>
    <t>Шевцова</t>
  </si>
  <si>
    <t>Дарья</t>
  </si>
  <si>
    <t>Степановна</t>
  </si>
  <si>
    <t>sbi24520/edu473159/5/r5v2g</t>
  </si>
  <si>
    <t>Машаков</t>
  </si>
  <si>
    <t>sbi24520/edu473159/5/g994g</t>
  </si>
  <si>
    <t>Тимофеев</t>
  </si>
  <si>
    <t>sbi24520/edu473159/5/g2w3r</t>
  </si>
  <si>
    <t>Максимова</t>
  </si>
  <si>
    <t>Вячеславовна</t>
  </si>
  <si>
    <t>sbi24520/edu473159/5/g42qg</t>
  </si>
  <si>
    <t>Крючкова</t>
  </si>
  <si>
    <t>sbi24520/edu473159/5/g742r</t>
  </si>
  <si>
    <t>Крючков</t>
  </si>
  <si>
    <t>Карина</t>
  </si>
  <si>
    <t>Эфиндиевна</t>
  </si>
  <si>
    <t>Прокофьева</t>
  </si>
  <si>
    <t>Олеся</t>
  </si>
  <si>
    <t>sbi24520/edu473159/5/gq98g</t>
  </si>
  <si>
    <t>sbi24520/edu473159/5/r68wr</t>
  </si>
  <si>
    <t>Кулешова</t>
  </si>
  <si>
    <t>Максимовна</t>
  </si>
  <si>
    <t>sbi24520/edu473159/5/g84qg</t>
  </si>
  <si>
    <t>Иванова</t>
  </si>
  <si>
    <t>Виолетта</t>
  </si>
  <si>
    <t>sbi24520/edu473159/5/g3qwg</t>
  </si>
  <si>
    <t>sbi24520/edu473159/5/r652g</t>
  </si>
  <si>
    <t>Горинов</t>
  </si>
  <si>
    <t>Евдакимов</t>
  </si>
  <si>
    <t>Андрей</t>
  </si>
  <si>
    <t>Мосирчук</t>
  </si>
  <si>
    <t>Илья</t>
  </si>
  <si>
    <t>Пепелина</t>
  </si>
  <si>
    <t>Сорокин</t>
  </si>
  <si>
    <t>Игорь</t>
  </si>
  <si>
    <t xml:space="preserve">Остапенко </t>
  </si>
  <si>
    <t>Вероника</t>
  </si>
  <si>
    <t>Бундзяк</t>
  </si>
  <si>
    <t>Алена</t>
  </si>
  <si>
    <t>Мария</t>
  </si>
  <si>
    <t>Борисова</t>
  </si>
  <si>
    <t>Виолета</t>
  </si>
  <si>
    <t>Беляев</t>
  </si>
  <si>
    <t>Ярослав</t>
  </si>
  <si>
    <t>Кирилл</t>
  </si>
  <si>
    <t>Яшкина</t>
  </si>
  <si>
    <t>Киселев</t>
  </si>
  <si>
    <t>Юрченко</t>
  </si>
  <si>
    <t>Андреевич</t>
  </si>
  <si>
    <t>Павлович</t>
  </si>
  <si>
    <t>Ивановна</t>
  </si>
  <si>
    <t>Николаевич</t>
  </si>
  <si>
    <t>МОУ "Шумиловская СоШ"</t>
  </si>
  <si>
    <t>sbi24520/edu473159/5/gw49r</t>
  </si>
  <si>
    <t>sbi24520/edu473159/5/q9z4r</t>
  </si>
  <si>
    <t>sbi24520/edu473159/5/r6zwr</t>
  </si>
  <si>
    <t>sbi24520/edu473159/5/gqv8r</t>
  </si>
  <si>
    <t>sbi24520/edu473159/5/gv48g</t>
  </si>
  <si>
    <t>Мицкан</t>
  </si>
  <si>
    <t>Нелли</t>
  </si>
  <si>
    <t>Сиденко</t>
  </si>
  <si>
    <t>Макар</t>
  </si>
  <si>
    <t>Саввин</t>
  </si>
  <si>
    <t>Наконечная</t>
  </si>
  <si>
    <t>Седых</t>
  </si>
  <si>
    <t>Кристина</t>
  </si>
  <si>
    <t>Рудых</t>
  </si>
  <si>
    <t>Бронислав</t>
  </si>
  <si>
    <t>Пешехонова</t>
  </si>
  <si>
    <t>Маматов</t>
  </si>
  <si>
    <t>Марат</t>
  </si>
  <si>
    <t>Харитония</t>
  </si>
  <si>
    <t>Тарасова</t>
  </si>
  <si>
    <t>Антонов</t>
  </si>
  <si>
    <t>Геннадий</t>
  </si>
  <si>
    <t>Семенова</t>
  </si>
  <si>
    <t>Арина</t>
  </si>
  <si>
    <t>Андреева</t>
  </si>
  <si>
    <t>Бахарев</t>
  </si>
  <si>
    <t>Ковалева</t>
  </si>
  <si>
    <t>Анжелика</t>
  </si>
  <si>
    <t>Шабан</t>
  </si>
  <si>
    <t>Захаров</t>
  </si>
  <si>
    <t>Егор</t>
  </si>
  <si>
    <t>Кузнецова</t>
  </si>
  <si>
    <t>Юлианна</t>
  </si>
  <si>
    <t>Новиков</t>
  </si>
  <si>
    <t>Сибелева</t>
  </si>
  <si>
    <t>Алиса</t>
  </si>
  <si>
    <t>Ермоленко</t>
  </si>
  <si>
    <t>Юрий</t>
  </si>
  <si>
    <t>Павловец</t>
  </si>
  <si>
    <t>Виталина</t>
  </si>
  <si>
    <t>Лапаник</t>
  </si>
  <si>
    <t>Глеб</t>
  </si>
  <si>
    <t>Нетребский</t>
  </si>
  <si>
    <t>Валерьевна</t>
  </si>
  <si>
    <t>Кириллович</t>
  </si>
  <si>
    <t>Николаевна</t>
  </si>
  <si>
    <t>Аброрович</t>
  </si>
  <si>
    <t>Аркадьевна</t>
  </si>
  <si>
    <t>Юрьевна</t>
  </si>
  <si>
    <t>Анатольевич</t>
  </si>
  <si>
    <t>Вадимович</t>
  </si>
  <si>
    <t>Игоревна</t>
  </si>
  <si>
    <t>Павловна</t>
  </si>
  <si>
    <t>Русланович</t>
  </si>
  <si>
    <t>sbi24520/edu473159/5/g8zqr</t>
  </si>
  <si>
    <t>sbi24520/edu473159/5/gq38g</t>
  </si>
  <si>
    <t>sbi24520/edu473159/5/g948r</t>
  </si>
  <si>
    <t>Номер</t>
  </si>
  <si>
    <t>Кириков</t>
  </si>
  <si>
    <t>Семен</t>
  </si>
  <si>
    <t>Дубов</t>
  </si>
  <si>
    <t>Пахоруков</t>
  </si>
  <si>
    <t>Ризимородова</t>
  </si>
  <si>
    <t>Дилдора</t>
  </si>
  <si>
    <t>Самородова</t>
  </si>
  <si>
    <t>Елена</t>
  </si>
  <si>
    <t xml:space="preserve">Комисаров </t>
  </si>
  <si>
    <t>Щедрина</t>
  </si>
  <si>
    <t>Шаламанов</t>
  </si>
  <si>
    <t>Диляра</t>
  </si>
  <si>
    <t>Симушина</t>
  </si>
  <si>
    <t>Анита</t>
  </si>
  <si>
    <t>Гладышев</t>
  </si>
  <si>
    <t>Колпаков</t>
  </si>
  <si>
    <t>Куликов</t>
  </si>
  <si>
    <t>Кручина</t>
  </si>
  <si>
    <t>Бричковская</t>
  </si>
  <si>
    <t>Евгения</t>
  </si>
  <si>
    <t>Жуков</t>
  </si>
  <si>
    <t>Вадим</t>
  </si>
  <si>
    <t>Кузнецов</t>
  </si>
  <si>
    <t>Исаев</t>
  </si>
  <si>
    <t>Александр</t>
  </si>
  <si>
    <t>Марчук</t>
  </si>
  <si>
    <t>Пешушкин</t>
  </si>
  <si>
    <t>Данил</t>
  </si>
  <si>
    <t>Двужильный</t>
  </si>
  <si>
    <t>Мирон</t>
  </si>
  <si>
    <t>Комиссаров</t>
  </si>
  <si>
    <t>Орешин</t>
  </si>
  <si>
    <t>Дербин</t>
  </si>
  <si>
    <t>Жахонгировна</t>
  </si>
  <si>
    <t>Казаков</t>
  </si>
  <si>
    <t>Витальевич</t>
  </si>
  <si>
    <t>Владиславович</t>
  </si>
  <si>
    <t>Михайловна</t>
  </si>
  <si>
    <t>Владимировна</t>
  </si>
  <si>
    <t>Максимович</t>
  </si>
  <si>
    <t>sbi24520/edu473159/5/g38vwr</t>
  </si>
  <si>
    <t>sbi24520/edu473159/5/g944r</t>
  </si>
  <si>
    <t>sbi24520/edu473159/5/gw79g</t>
  </si>
  <si>
    <t>sbi24520/edu473159/5/gw68g</t>
  </si>
  <si>
    <t>sbi24520/edu473159/5/g36qr</t>
  </si>
  <si>
    <t>sbi24520/edu473159/5/gz49r</t>
  </si>
  <si>
    <t>Председатель жюри: Гудкова Н,Н.</t>
  </si>
  <si>
    <t>Каретникова И.С., Спранович А.Г., Абрамова И.А., Савченко Г.Н.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</si>
</sst>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24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/>
    </xf>
    <xf numFmtId="0" fontId="15" fillId="0" borderId="1" xfId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justify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3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left" vertical="center"/>
    </xf>
    <xf numFmtId="1" fontId="16" fillId="3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/>
    <xf numFmtId="0" fontId="1" fillId="0" borderId="1" xfId="1" applyFont="1" applyFill="1" applyBorder="1" applyAlignment="1">
      <alignment vertical="center"/>
    </xf>
    <xf numFmtId="0" fontId="1" fillId="3" borderId="1" xfId="2" applyFont="1" applyFill="1" applyBorder="1" applyAlignment="1">
      <alignment vertical="center"/>
    </xf>
    <xf numFmtId="0" fontId="1" fillId="3" borderId="1" xfId="1" applyFont="1" applyFill="1" applyBorder="1" applyAlignment="1">
      <alignment vertical="center"/>
    </xf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190500</xdr:colOff>
      <xdr:row>44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190500</xdr:colOff>
      <xdr:row>44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190500</xdr:colOff>
      <xdr:row>40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200025</xdr:colOff>
      <xdr:row>40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40</xdr:row>
      <xdr:rowOff>0</xdr:rowOff>
    </xdr:from>
    <xdr:to>
      <xdr:col>9</xdr:col>
      <xdr:colOff>190500</xdr:colOff>
      <xdr:row>40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190500</xdr:colOff>
      <xdr:row>43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200025</xdr:colOff>
      <xdr:row>43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43</xdr:row>
      <xdr:rowOff>0</xdr:rowOff>
    </xdr:from>
    <xdr:to>
      <xdr:col>10</xdr:col>
      <xdr:colOff>190500</xdr:colOff>
      <xdr:row>43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190500</xdr:colOff>
      <xdr:row>41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190500</xdr:colOff>
      <xdr:row>41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190500</xdr:colOff>
      <xdr:row>41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200025</xdr:colOff>
      <xdr:row>41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41</xdr:row>
      <xdr:rowOff>0</xdr:rowOff>
    </xdr:from>
    <xdr:to>
      <xdr:col>9</xdr:col>
      <xdr:colOff>190500</xdr:colOff>
      <xdr:row>41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190500</xdr:colOff>
      <xdr:row>44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200025</xdr:colOff>
      <xdr:row>44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44</xdr:row>
      <xdr:rowOff>0</xdr:rowOff>
    </xdr:from>
    <xdr:to>
      <xdr:col>10</xdr:col>
      <xdr:colOff>190500</xdr:colOff>
      <xdr:row>44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190500</xdr:colOff>
      <xdr:row>33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190500</xdr:colOff>
      <xdr:row>33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190500</xdr:colOff>
      <xdr:row>33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190500</xdr:colOff>
      <xdr:row>33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190500</xdr:colOff>
      <xdr:row>33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200025</xdr:colOff>
      <xdr:row>33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33</xdr:row>
      <xdr:rowOff>0</xdr:rowOff>
    </xdr:from>
    <xdr:to>
      <xdr:col>9</xdr:col>
      <xdr:colOff>190500</xdr:colOff>
      <xdr:row>33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190500</xdr:colOff>
      <xdr:row>36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200025</xdr:colOff>
      <xdr:row>36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36</xdr:row>
      <xdr:rowOff>0</xdr:rowOff>
    </xdr:from>
    <xdr:to>
      <xdr:col>10</xdr:col>
      <xdr:colOff>190500</xdr:colOff>
      <xdr:row>36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190500</xdr:colOff>
      <xdr:row>44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190500</xdr:colOff>
      <xdr:row>44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190500</xdr:colOff>
      <xdr:row>44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190500</xdr:colOff>
      <xdr:row>44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190500</xdr:colOff>
      <xdr:row>44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200025</xdr:colOff>
      <xdr:row>44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44</xdr:row>
      <xdr:rowOff>0</xdr:rowOff>
    </xdr:from>
    <xdr:to>
      <xdr:col>9</xdr:col>
      <xdr:colOff>190500</xdr:colOff>
      <xdr:row>44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190500</xdr:colOff>
      <xdr:row>47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47</xdr:row>
      <xdr:rowOff>0</xdr:rowOff>
    </xdr:from>
    <xdr:to>
      <xdr:col>10</xdr:col>
      <xdr:colOff>190500</xdr:colOff>
      <xdr:row>47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190500</xdr:colOff>
      <xdr:row>29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200025</xdr:colOff>
      <xdr:row>29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29</xdr:row>
      <xdr:rowOff>0</xdr:rowOff>
    </xdr:from>
    <xdr:to>
      <xdr:col>10</xdr:col>
      <xdr:colOff>190500</xdr:colOff>
      <xdr:row>29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190500</xdr:colOff>
      <xdr:row>28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200025</xdr:colOff>
      <xdr:row>28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10</xdr:col>
      <xdr:colOff>142875</xdr:colOff>
      <xdr:row>28</xdr:row>
      <xdr:rowOff>0</xdr:rowOff>
    </xdr:from>
    <xdr:to>
      <xdr:col>10</xdr:col>
      <xdr:colOff>190500</xdr:colOff>
      <xdr:row>28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opLeftCell="A7" workbookViewId="0">
      <selection activeCell="H15" sqref="H15:J38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5" width="19.1796875" style="3" customWidth="1"/>
    <col min="6" max="7" width="7.1796875" style="3" customWidth="1"/>
    <col min="8" max="8" width="21.7265625" style="1" customWidth="1"/>
    <col min="9" max="9" width="20.6328125" style="3" customWidth="1"/>
    <col min="10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57"/>
      <c r="O1" s="59" t="s">
        <v>25</v>
      </c>
    </row>
    <row r="2" spans="1:15" ht="15.5" x14ac:dyDescent="0.3">
      <c r="L2" s="1"/>
      <c r="N2" s="1"/>
      <c r="O2" s="58" t="s">
        <v>27</v>
      </c>
    </row>
    <row r="3" spans="1:15" ht="15.5" x14ac:dyDescent="0.3">
      <c r="L3" s="58"/>
      <c r="N3" s="57"/>
      <c r="O3" s="57"/>
    </row>
    <row r="4" spans="1:15" ht="20" x14ac:dyDescent="0.3">
      <c r="A4" s="110" t="s">
        <v>28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/>
      <c r="O4" s="16"/>
    </row>
    <row r="5" spans="1:15" ht="20" x14ac:dyDescent="0.3">
      <c r="A5" s="2"/>
      <c r="B5" s="42"/>
      <c r="C5" s="42"/>
      <c r="D5" s="42"/>
      <c r="E5" s="68"/>
      <c r="F5" s="42"/>
      <c r="G5" s="63"/>
      <c r="H5" s="42"/>
      <c r="I5" s="42"/>
      <c r="J5" s="42"/>
      <c r="K5" s="113"/>
      <c r="L5" s="113"/>
      <c r="M5" s="113"/>
      <c r="N5" s="113"/>
      <c r="O5" s="17"/>
    </row>
    <row r="6" spans="1:15" ht="22.5" customHeight="1" x14ac:dyDescent="0.3">
      <c r="A6" s="2"/>
      <c r="B6" s="42"/>
      <c r="C6" s="42"/>
      <c r="D6" s="42"/>
      <c r="E6" s="68"/>
      <c r="F6" s="22" t="s">
        <v>12</v>
      </c>
      <c r="G6" s="22"/>
      <c r="H6" s="114" t="s">
        <v>37</v>
      </c>
      <c r="I6" s="114"/>
      <c r="J6" s="114"/>
      <c r="K6" s="114"/>
      <c r="L6" s="35"/>
      <c r="M6" s="22" t="s">
        <v>13</v>
      </c>
      <c r="N6" s="47" t="s">
        <v>30</v>
      </c>
      <c r="O6" s="23"/>
    </row>
    <row r="7" spans="1:15" ht="14.25" customHeight="1" x14ac:dyDescent="0.3">
      <c r="A7" s="2"/>
      <c r="B7" s="42"/>
      <c r="C7" s="42"/>
      <c r="D7" s="42"/>
      <c r="E7" s="68"/>
      <c r="F7" s="42"/>
      <c r="G7" s="68"/>
      <c r="H7" s="115" t="s">
        <v>9</v>
      </c>
      <c r="I7" s="116"/>
      <c r="J7" s="116"/>
      <c r="K7" s="116"/>
      <c r="L7" s="69"/>
      <c r="M7" s="68"/>
      <c r="N7" s="11"/>
      <c r="O7" s="17"/>
    </row>
    <row r="8" spans="1:15" ht="19.5" customHeight="1" x14ac:dyDescent="0.3">
      <c r="A8" s="2"/>
      <c r="B8" s="42"/>
      <c r="C8" s="42"/>
      <c r="D8" s="42"/>
      <c r="E8" s="68"/>
      <c r="F8" s="42"/>
      <c r="G8" s="68"/>
      <c r="H8" s="117">
        <v>45573</v>
      </c>
      <c r="I8" s="118"/>
      <c r="J8" s="118"/>
      <c r="K8" s="118"/>
      <c r="L8" s="36"/>
      <c r="M8" s="43"/>
      <c r="N8" s="11"/>
      <c r="O8" s="17"/>
    </row>
    <row r="9" spans="1:15" ht="15" customHeight="1" x14ac:dyDescent="0.3">
      <c r="A9" s="2"/>
      <c r="B9" s="42"/>
      <c r="C9" s="42"/>
      <c r="D9" s="42"/>
      <c r="E9" s="68"/>
      <c r="F9" s="42"/>
      <c r="G9" s="68"/>
      <c r="H9" s="119" t="s">
        <v>23</v>
      </c>
      <c r="I9" s="116"/>
      <c r="J9" s="116"/>
      <c r="K9" s="116"/>
      <c r="L9" s="69"/>
      <c r="M9" s="68"/>
      <c r="N9" s="11"/>
      <c r="O9" s="17"/>
    </row>
    <row r="10" spans="1:15" ht="18" customHeight="1" x14ac:dyDescent="0.3">
      <c r="A10" s="2"/>
      <c r="B10" s="42"/>
      <c r="C10" s="42"/>
      <c r="D10" s="42"/>
      <c r="E10" s="68"/>
      <c r="F10" s="42"/>
      <c r="G10" s="68"/>
      <c r="H10" s="120" t="s">
        <v>38</v>
      </c>
      <c r="I10" s="121"/>
      <c r="J10" s="121"/>
      <c r="K10" s="121"/>
      <c r="L10" s="37"/>
      <c r="M10" s="68"/>
      <c r="N10" s="11"/>
      <c r="O10" s="17"/>
    </row>
    <row r="11" spans="1:15" ht="20.25" customHeight="1" x14ac:dyDescent="0.3">
      <c r="A11" s="2"/>
      <c r="B11" s="42"/>
      <c r="C11" s="42"/>
      <c r="D11" s="42"/>
      <c r="E11" s="68"/>
      <c r="F11" s="42"/>
      <c r="G11" s="68"/>
      <c r="H11" s="115" t="s">
        <v>18</v>
      </c>
      <c r="I11" s="122"/>
      <c r="J11" s="122"/>
      <c r="K11" s="122"/>
      <c r="L11" s="70"/>
      <c r="M11" s="68"/>
      <c r="N11" s="11"/>
      <c r="O11" s="17"/>
    </row>
    <row r="12" spans="1:15" ht="20.25" customHeight="1" x14ac:dyDescent="0.3">
      <c r="A12" s="41"/>
      <c r="H12" s="24">
        <v>24</v>
      </c>
      <c r="I12" s="25"/>
      <c r="J12" s="26"/>
      <c r="K12" s="26"/>
      <c r="L12" s="26"/>
      <c r="M12" s="13"/>
    </row>
    <row r="13" spans="1:15" ht="14.25" customHeight="1" x14ac:dyDescent="0.3">
      <c r="A13" s="41"/>
      <c r="H13" s="119" t="s">
        <v>7</v>
      </c>
      <c r="I13" s="123"/>
      <c r="J13" s="123"/>
      <c r="K13" s="123"/>
      <c r="L13" s="44" t="s">
        <v>22</v>
      </c>
      <c r="M13" s="56">
        <v>80</v>
      </c>
    </row>
    <row r="14" spans="1:15" ht="12.75" customHeight="1" x14ac:dyDescent="0.4">
      <c r="A14" s="41"/>
      <c r="H14" s="64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36</v>
      </c>
      <c r="F15" s="7" t="s">
        <v>5</v>
      </c>
      <c r="G15" s="28" t="s">
        <v>29</v>
      </c>
      <c r="H15" s="29" t="s">
        <v>21</v>
      </c>
      <c r="I15" s="29" t="s">
        <v>19</v>
      </c>
      <c r="J15" s="29" t="s">
        <v>4</v>
      </c>
      <c r="K15" s="5" t="s">
        <v>10</v>
      </c>
      <c r="L15" s="45" t="s">
        <v>24</v>
      </c>
      <c r="M15" s="29" t="s">
        <v>20</v>
      </c>
      <c r="N15" s="1"/>
      <c r="O15" s="1"/>
    </row>
    <row r="16" spans="1:15" ht="26.25" customHeight="1" x14ac:dyDescent="0.3">
      <c r="A16" s="27">
        <v>1</v>
      </c>
      <c r="B16" s="77" t="s">
        <v>39</v>
      </c>
      <c r="C16" s="77" t="s">
        <v>40</v>
      </c>
      <c r="D16" s="77" t="s">
        <v>111</v>
      </c>
      <c r="E16" s="77" t="s">
        <v>41</v>
      </c>
      <c r="F16" s="78" t="s">
        <v>16</v>
      </c>
      <c r="G16" s="78" t="s">
        <v>42</v>
      </c>
      <c r="H16" s="79" t="s">
        <v>38</v>
      </c>
      <c r="I16" s="79" t="s">
        <v>43</v>
      </c>
      <c r="J16" s="80">
        <v>5</v>
      </c>
      <c r="K16" s="80" t="s">
        <v>44</v>
      </c>
      <c r="L16" s="81">
        <v>13.6</v>
      </c>
      <c r="M16" s="46">
        <f>L16/$M$13*100</f>
        <v>17</v>
      </c>
      <c r="N16" s="1"/>
      <c r="O16" s="1"/>
    </row>
    <row r="17" spans="1:15" ht="26.25" customHeight="1" x14ac:dyDescent="0.3">
      <c r="A17" s="27">
        <v>2</v>
      </c>
      <c r="B17" s="82" t="s">
        <v>45</v>
      </c>
      <c r="C17" s="82" t="s">
        <v>46</v>
      </c>
      <c r="D17" s="82" t="s">
        <v>112</v>
      </c>
      <c r="E17" s="77" t="s">
        <v>47</v>
      </c>
      <c r="F17" s="83" t="s">
        <v>48</v>
      </c>
      <c r="G17" s="83" t="s">
        <v>49</v>
      </c>
      <c r="H17" s="51" t="s">
        <v>38</v>
      </c>
      <c r="I17" s="51" t="s">
        <v>50</v>
      </c>
      <c r="J17" s="52">
        <v>5</v>
      </c>
      <c r="K17" s="52" t="s">
        <v>51</v>
      </c>
      <c r="L17" s="53">
        <v>13.2</v>
      </c>
      <c r="M17" s="46">
        <f t="shared" ref="M17:M19" si="0">L17/$M$13*100</f>
        <v>16.499999999999996</v>
      </c>
      <c r="N17" s="1"/>
      <c r="O17" s="1"/>
    </row>
    <row r="18" spans="1:15" ht="26.25" customHeight="1" x14ac:dyDescent="0.3">
      <c r="A18" s="27">
        <v>3</v>
      </c>
      <c r="B18" s="85" t="s">
        <v>52</v>
      </c>
      <c r="C18" s="85" t="s">
        <v>53</v>
      </c>
      <c r="D18" s="85" t="s">
        <v>113</v>
      </c>
      <c r="E18" s="77" t="s">
        <v>55</v>
      </c>
      <c r="F18" s="84" t="s">
        <v>48</v>
      </c>
      <c r="G18" s="84" t="s">
        <v>49</v>
      </c>
      <c r="H18" s="51" t="s">
        <v>38</v>
      </c>
      <c r="I18" s="51" t="s">
        <v>50</v>
      </c>
      <c r="J18" s="52">
        <v>5</v>
      </c>
      <c r="K18" s="52" t="s">
        <v>51</v>
      </c>
      <c r="L18" s="53">
        <v>13</v>
      </c>
      <c r="M18" s="46">
        <f>P2</f>
        <v>0</v>
      </c>
      <c r="N18" s="1"/>
      <c r="O18" s="1"/>
    </row>
    <row r="19" spans="1:15" ht="26.25" customHeight="1" x14ac:dyDescent="0.3">
      <c r="A19" s="83">
        <v>4</v>
      </c>
      <c r="B19" s="74" t="s">
        <v>54</v>
      </c>
      <c r="C19" s="74" t="s">
        <v>15</v>
      </c>
      <c r="D19" s="74" t="s">
        <v>114</v>
      </c>
      <c r="E19" s="77" t="s">
        <v>56</v>
      </c>
      <c r="F19" s="55" t="s">
        <v>16</v>
      </c>
      <c r="G19" s="55" t="s">
        <v>49</v>
      </c>
      <c r="H19" s="51" t="s">
        <v>38</v>
      </c>
      <c r="I19" s="51" t="s">
        <v>50</v>
      </c>
      <c r="J19" s="52">
        <v>5</v>
      </c>
      <c r="K19" s="52" t="s">
        <v>57</v>
      </c>
      <c r="L19" s="86">
        <v>12.2</v>
      </c>
      <c r="M19" s="46">
        <f t="shared" si="0"/>
        <v>15.25</v>
      </c>
      <c r="N19" s="1"/>
      <c r="O19" s="1"/>
    </row>
    <row r="20" spans="1:15" ht="26.25" customHeight="1" x14ac:dyDescent="0.3">
      <c r="A20" s="83">
        <v>5</v>
      </c>
      <c r="B20" s="82" t="s">
        <v>58</v>
      </c>
      <c r="C20" s="82" t="s">
        <v>59</v>
      </c>
      <c r="D20" s="82" t="s">
        <v>115</v>
      </c>
      <c r="E20" s="77" t="s">
        <v>63</v>
      </c>
      <c r="F20" s="83" t="s">
        <v>48</v>
      </c>
      <c r="G20" s="83" t="s">
        <v>49</v>
      </c>
      <c r="H20" s="51" t="s">
        <v>38</v>
      </c>
      <c r="I20" s="51" t="s">
        <v>50</v>
      </c>
      <c r="J20" s="52">
        <v>5</v>
      </c>
      <c r="K20" s="52" t="s">
        <v>57</v>
      </c>
      <c r="L20" s="86">
        <v>12</v>
      </c>
      <c r="M20" s="46">
        <f>L20/$M$13*100</f>
        <v>15</v>
      </c>
      <c r="N20" s="1"/>
      <c r="O20" s="1"/>
    </row>
    <row r="21" spans="1:15" ht="26.25" customHeight="1" x14ac:dyDescent="0.3">
      <c r="A21" s="83">
        <v>6</v>
      </c>
      <c r="B21" s="74" t="s">
        <v>60</v>
      </c>
      <c r="C21" s="74" t="s">
        <v>61</v>
      </c>
      <c r="D21" s="74" t="s">
        <v>116</v>
      </c>
      <c r="E21" s="77" t="s">
        <v>62</v>
      </c>
      <c r="F21" s="55" t="s">
        <v>16</v>
      </c>
      <c r="G21" s="55" t="s">
        <v>49</v>
      </c>
      <c r="H21" s="51" t="s">
        <v>38</v>
      </c>
      <c r="I21" s="51" t="s">
        <v>50</v>
      </c>
      <c r="J21" s="52">
        <v>5</v>
      </c>
      <c r="K21" s="52" t="s">
        <v>57</v>
      </c>
      <c r="L21" s="86">
        <v>12</v>
      </c>
      <c r="M21" s="46">
        <v>15</v>
      </c>
      <c r="N21" s="1"/>
      <c r="O21" s="1"/>
    </row>
    <row r="22" spans="1:15" ht="26.25" customHeight="1" x14ac:dyDescent="0.3">
      <c r="A22" s="83">
        <v>7</v>
      </c>
      <c r="B22" s="74" t="s">
        <v>64</v>
      </c>
      <c r="C22" s="74" t="s">
        <v>66</v>
      </c>
      <c r="D22" s="74" t="s">
        <v>117</v>
      </c>
      <c r="E22" s="77" t="s">
        <v>65</v>
      </c>
      <c r="F22" s="55" t="s">
        <v>48</v>
      </c>
      <c r="G22" s="55" t="s">
        <v>49</v>
      </c>
      <c r="H22" s="51" t="s">
        <v>38</v>
      </c>
      <c r="I22" s="51" t="s">
        <v>43</v>
      </c>
      <c r="J22" s="52">
        <v>5</v>
      </c>
      <c r="K22" s="52" t="s">
        <v>57</v>
      </c>
      <c r="L22" s="86">
        <v>11.8</v>
      </c>
      <c r="M22" s="46">
        <v>14.55</v>
      </c>
      <c r="N22" s="1"/>
      <c r="O22" s="1"/>
    </row>
    <row r="23" spans="1:15" ht="26.25" customHeight="1" x14ac:dyDescent="0.3">
      <c r="A23" s="83">
        <v>8</v>
      </c>
      <c r="B23" s="74" t="s">
        <v>70</v>
      </c>
      <c r="C23" s="74" t="s">
        <v>71</v>
      </c>
      <c r="D23" s="74" t="s">
        <v>118</v>
      </c>
      <c r="E23" s="77" t="s">
        <v>72</v>
      </c>
      <c r="F23" s="55" t="s">
        <v>48</v>
      </c>
      <c r="G23" s="55" t="s">
        <v>49</v>
      </c>
      <c r="H23" s="51" t="s">
        <v>38</v>
      </c>
      <c r="I23" s="51" t="s">
        <v>50</v>
      </c>
      <c r="J23" s="52">
        <v>5</v>
      </c>
      <c r="K23" s="52" t="s">
        <v>57</v>
      </c>
      <c r="L23" s="86">
        <v>11.4</v>
      </c>
      <c r="M23" s="46">
        <v>14</v>
      </c>
      <c r="N23" s="1"/>
      <c r="O23" s="1"/>
    </row>
    <row r="24" spans="1:15" ht="26.25" customHeight="1" x14ac:dyDescent="0.3">
      <c r="A24" s="83">
        <v>9</v>
      </c>
      <c r="B24" s="74" t="s">
        <v>73</v>
      </c>
      <c r="C24" s="74" t="s">
        <v>74</v>
      </c>
      <c r="D24" s="55" t="s">
        <v>119</v>
      </c>
      <c r="E24" s="77" t="s">
        <v>79</v>
      </c>
      <c r="F24" s="55" t="s">
        <v>48</v>
      </c>
      <c r="G24" s="55" t="s">
        <v>49</v>
      </c>
      <c r="H24" s="51" t="s">
        <v>38</v>
      </c>
      <c r="I24" s="51" t="s">
        <v>50</v>
      </c>
      <c r="J24" s="52">
        <v>5</v>
      </c>
      <c r="K24" s="52" t="s">
        <v>57</v>
      </c>
      <c r="L24" s="86">
        <v>11</v>
      </c>
      <c r="M24" s="46">
        <v>14</v>
      </c>
      <c r="N24" s="1"/>
      <c r="O24" s="1"/>
    </row>
    <row r="25" spans="1:15" ht="26.25" customHeight="1" x14ac:dyDescent="0.3">
      <c r="A25" s="83">
        <v>10</v>
      </c>
      <c r="B25" s="74" t="s">
        <v>76</v>
      </c>
      <c r="C25" s="74" t="s">
        <v>77</v>
      </c>
      <c r="D25" s="55" t="s">
        <v>115</v>
      </c>
      <c r="E25" s="77" t="s">
        <v>78</v>
      </c>
      <c r="F25" s="55" t="s">
        <v>48</v>
      </c>
      <c r="G25" s="55" t="s">
        <v>49</v>
      </c>
      <c r="H25" s="51" t="s">
        <v>38</v>
      </c>
      <c r="I25" s="51" t="s">
        <v>50</v>
      </c>
      <c r="J25" s="52">
        <v>5</v>
      </c>
      <c r="K25" s="52" t="s">
        <v>57</v>
      </c>
      <c r="L25" s="86">
        <v>11</v>
      </c>
      <c r="M25" s="46">
        <v>14</v>
      </c>
      <c r="N25" s="1"/>
      <c r="O25" s="1"/>
    </row>
    <row r="26" spans="1:15" ht="26.25" customHeight="1" x14ac:dyDescent="0.3">
      <c r="A26" s="83">
        <v>11</v>
      </c>
      <c r="B26" s="74" t="s">
        <v>67</v>
      </c>
      <c r="C26" s="74" t="s">
        <v>68</v>
      </c>
      <c r="D26" s="55" t="s">
        <v>115</v>
      </c>
      <c r="E26" s="77" t="s">
        <v>75</v>
      </c>
      <c r="F26" s="55" t="s">
        <v>48</v>
      </c>
      <c r="G26" s="55" t="s">
        <v>49</v>
      </c>
      <c r="H26" s="51" t="s">
        <v>38</v>
      </c>
      <c r="I26" s="51" t="s">
        <v>43</v>
      </c>
      <c r="J26" s="52">
        <v>5</v>
      </c>
      <c r="K26" s="52" t="s">
        <v>57</v>
      </c>
      <c r="L26" s="86">
        <v>11.4</v>
      </c>
      <c r="M26" s="46">
        <v>14</v>
      </c>
      <c r="N26" s="1"/>
      <c r="O26" s="1"/>
    </row>
    <row r="27" spans="1:15" ht="26.25" customHeight="1" x14ac:dyDescent="0.3">
      <c r="A27" s="83">
        <v>12</v>
      </c>
      <c r="B27" s="74" t="s">
        <v>80</v>
      </c>
      <c r="C27" s="74" t="s">
        <v>46</v>
      </c>
      <c r="D27" s="55" t="s">
        <v>120</v>
      </c>
      <c r="E27" s="77" t="s">
        <v>81</v>
      </c>
      <c r="F27" s="55" t="s">
        <v>48</v>
      </c>
      <c r="G27" s="55" t="s">
        <v>49</v>
      </c>
      <c r="H27" s="51" t="s">
        <v>38</v>
      </c>
      <c r="I27" s="51" t="s">
        <v>50</v>
      </c>
      <c r="J27" s="52">
        <v>5</v>
      </c>
      <c r="K27" s="52" t="s">
        <v>57</v>
      </c>
      <c r="L27" s="86">
        <v>10</v>
      </c>
      <c r="M27" s="46">
        <v>13</v>
      </c>
      <c r="N27" s="1"/>
      <c r="O27" s="1"/>
    </row>
    <row r="28" spans="1:15" ht="26.25" customHeight="1" x14ac:dyDescent="0.3">
      <c r="A28" s="83">
        <v>13</v>
      </c>
      <c r="B28" s="74" t="s">
        <v>85</v>
      </c>
      <c r="C28" s="74" t="s">
        <v>86</v>
      </c>
      <c r="D28" s="55" t="s">
        <v>121</v>
      </c>
      <c r="E28" s="77" t="s">
        <v>87</v>
      </c>
      <c r="F28" s="55" t="s">
        <v>16</v>
      </c>
      <c r="G28" s="55" t="s">
        <v>49</v>
      </c>
      <c r="H28" s="51" t="s">
        <v>38</v>
      </c>
      <c r="I28" s="51" t="s">
        <v>50</v>
      </c>
      <c r="J28" s="52">
        <v>5</v>
      </c>
      <c r="K28" s="52" t="s">
        <v>57</v>
      </c>
      <c r="L28" s="86">
        <v>10</v>
      </c>
      <c r="M28" s="46">
        <v>13</v>
      </c>
      <c r="N28" s="1"/>
      <c r="O28" s="1"/>
    </row>
    <row r="29" spans="1:15" ht="26.25" customHeight="1" x14ac:dyDescent="0.3">
      <c r="A29" s="83">
        <v>15</v>
      </c>
      <c r="B29" s="74" t="s">
        <v>82</v>
      </c>
      <c r="C29" s="74" t="s">
        <v>83</v>
      </c>
      <c r="D29" s="55" t="s">
        <v>122</v>
      </c>
      <c r="E29" s="77" t="s">
        <v>84</v>
      </c>
      <c r="F29" s="55" t="s">
        <v>16</v>
      </c>
      <c r="G29" s="55" t="s">
        <v>49</v>
      </c>
      <c r="H29" s="51" t="s">
        <v>38</v>
      </c>
      <c r="I29" s="51" t="s">
        <v>50</v>
      </c>
      <c r="J29" s="52">
        <v>5</v>
      </c>
      <c r="K29" s="52" t="s">
        <v>57</v>
      </c>
      <c r="L29" s="86">
        <v>10</v>
      </c>
      <c r="M29" s="46">
        <v>13</v>
      </c>
      <c r="N29" s="1"/>
      <c r="O29" s="1"/>
    </row>
    <row r="30" spans="1:15" ht="26.25" customHeight="1" x14ac:dyDescent="0.3">
      <c r="A30" s="83">
        <v>16</v>
      </c>
      <c r="B30" s="74" t="s">
        <v>26</v>
      </c>
      <c r="C30" s="74" t="s">
        <v>88</v>
      </c>
      <c r="D30" s="55" t="s">
        <v>114</v>
      </c>
      <c r="E30" s="77" t="s">
        <v>89</v>
      </c>
      <c r="F30" s="55" t="s">
        <v>16</v>
      </c>
      <c r="G30" s="55" t="s">
        <v>49</v>
      </c>
      <c r="H30" s="51" t="s">
        <v>38</v>
      </c>
      <c r="I30" s="51" t="s">
        <v>50</v>
      </c>
      <c r="J30" s="52">
        <v>5</v>
      </c>
      <c r="K30" s="52" t="s">
        <v>57</v>
      </c>
      <c r="L30" s="86">
        <v>8</v>
      </c>
      <c r="M30" s="46">
        <v>11</v>
      </c>
      <c r="N30" s="1"/>
      <c r="O30" s="1"/>
    </row>
    <row r="31" spans="1:15" ht="26.25" customHeight="1" x14ac:dyDescent="0.3">
      <c r="A31" s="83">
        <v>17</v>
      </c>
      <c r="B31" s="74" t="s">
        <v>90</v>
      </c>
      <c r="C31" s="74" t="s">
        <v>91</v>
      </c>
      <c r="D31" s="55" t="s">
        <v>123</v>
      </c>
      <c r="E31" s="77" t="s">
        <v>92</v>
      </c>
      <c r="F31" s="55" t="s">
        <v>16</v>
      </c>
      <c r="G31" s="55" t="s">
        <v>49</v>
      </c>
      <c r="H31" s="51" t="s">
        <v>38</v>
      </c>
      <c r="I31" s="51" t="s">
        <v>43</v>
      </c>
      <c r="J31" s="52">
        <v>5</v>
      </c>
      <c r="K31" s="52" t="s">
        <v>57</v>
      </c>
      <c r="L31" s="86">
        <v>8</v>
      </c>
      <c r="M31" s="46">
        <v>11</v>
      </c>
      <c r="N31" s="1"/>
      <c r="O31" s="1"/>
    </row>
    <row r="32" spans="1:15" ht="26.25" customHeight="1" x14ac:dyDescent="0.3">
      <c r="A32" s="83">
        <v>18</v>
      </c>
      <c r="B32" s="74" t="s">
        <v>93</v>
      </c>
      <c r="C32" s="74" t="s">
        <v>94</v>
      </c>
      <c r="D32" s="55" t="s">
        <v>119</v>
      </c>
      <c r="E32" s="77" t="s">
        <v>95</v>
      </c>
      <c r="F32" s="55" t="s">
        <v>48</v>
      </c>
      <c r="G32" s="55" t="s">
        <v>49</v>
      </c>
      <c r="H32" s="51" t="s">
        <v>38</v>
      </c>
      <c r="I32" s="51" t="s">
        <v>43</v>
      </c>
      <c r="J32" s="52">
        <v>5</v>
      </c>
      <c r="K32" s="52" t="s">
        <v>57</v>
      </c>
      <c r="L32" s="86">
        <v>7</v>
      </c>
      <c r="M32" s="46">
        <v>10</v>
      </c>
      <c r="N32" s="1"/>
      <c r="O32" s="1"/>
    </row>
    <row r="33" spans="1:20" ht="26.25" customHeight="1" x14ac:dyDescent="0.3">
      <c r="A33" s="83">
        <v>19</v>
      </c>
      <c r="B33" s="74" t="s">
        <v>96</v>
      </c>
      <c r="C33" s="74" t="s">
        <v>97</v>
      </c>
      <c r="D33" s="55" t="s">
        <v>124</v>
      </c>
      <c r="E33" s="77" t="s">
        <v>101</v>
      </c>
      <c r="F33" s="55" t="s">
        <v>16</v>
      </c>
      <c r="G33" s="55" t="s">
        <v>49</v>
      </c>
      <c r="H33" s="51" t="s">
        <v>38</v>
      </c>
      <c r="I33" s="51" t="s">
        <v>43</v>
      </c>
      <c r="J33" s="52">
        <v>5</v>
      </c>
      <c r="K33" s="52" t="s">
        <v>57</v>
      </c>
      <c r="L33" s="86">
        <v>6</v>
      </c>
      <c r="M33" s="46">
        <v>9</v>
      </c>
      <c r="N33" s="1"/>
      <c r="O33" s="1"/>
    </row>
    <row r="34" spans="1:20" ht="26.25" customHeight="1" x14ac:dyDescent="0.3">
      <c r="A34" s="83">
        <v>20</v>
      </c>
      <c r="B34" s="74" t="s">
        <v>98</v>
      </c>
      <c r="C34" s="74" t="s">
        <v>99</v>
      </c>
      <c r="D34" s="55" t="s">
        <v>125</v>
      </c>
      <c r="E34" s="77" t="s">
        <v>100</v>
      </c>
      <c r="F34" s="55" t="s">
        <v>16</v>
      </c>
      <c r="G34" s="55" t="s">
        <v>49</v>
      </c>
      <c r="H34" s="51" t="s">
        <v>38</v>
      </c>
      <c r="I34" s="51" t="s">
        <v>50</v>
      </c>
      <c r="J34" s="52">
        <v>5</v>
      </c>
      <c r="K34" s="52" t="s">
        <v>57</v>
      </c>
      <c r="L34" s="86">
        <v>6</v>
      </c>
      <c r="M34" s="46">
        <v>9</v>
      </c>
      <c r="N34" s="1"/>
      <c r="O34" s="1"/>
    </row>
    <row r="35" spans="1:20" ht="26.25" customHeight="1" x14ac:dyDescent="0.3">
      <c r="A35" s="83">
        <v>21</v>
      </c>
      <c r="B35" s="74" t="s">
        <v>105</v>
      </c>
      <c r="C35" s="74" t="s">
        <v>97</v>
      </c>
      <c r="D35" s="55" t="s">
        <v>121</v>
      </c>
      <c r="E35" s="77" t="s">
        <v>100</v>
      </c>
      <c r="F35" s="55" t="s">
        <v>16</v>
      </c>
      <c r="G35" s="55" t="s">
        <v>49</v>
      </c>
      <c r="H35" s="51" t="s">
        <v>38</v>
      </c>
      <c r="I35" s="51" t="s">
        <v>43</v>
      </c>
      <c r="J35" s="52">
        <v>5</v>
      </c>
      <c r="K35" s="52" t="s">
        <v>57</v>
      </c>
      <c r="L35" s="86">
        <v>6</v>
      </c>
      <c r="M35" s="46">
        <v>9</v>
      </c>
      <c r="N35" s="1"/>
      <c r="O35" s="1"/>
    </row>
    <row r="36" spans="1:20" ht="26.25" customHeight="1" x14ac:dyDescent="0.3">
      <c r="A36" s="83">
        <v>22</v>
      </c>
      <c r="B36" s="74" t="s">
        <v>102</v>
      </c>
      <c r="C36" s="74" t="s">
        <v>103</v>
      </c>
      <c r="D36" s="55" t="s">
        <v>126</v>
      </c>
      <c r="E36" s="77" t="s">
        <v>104</v>
      </c>
      <c r="F36" s="55" t="s">
        <v>48</v>
      </c>
      <c r="G36" s="55" t="s">
        <v>49</v>
      </c>
      <c r="H36" s="51" t="s">
        <v>38</v>
      </c>
      <c r="I36" s="51" t="s">
        <v>43</v>
      </c>
      <c r="J36" s="52">
        <v>5</v>
      </c>
      <c r="K36" s="52" t="s">
        <v>57</v>
      </c>
      <c r="L36" s="86">
        <v>5</v>
      </c>
      <c r="M36" s="46">
        <v>8</v>
      </c>
      <c r="N36" s="1"/>
      <c r="O36" s="1"/>
    </row>
    <row r="37" spans="1:20" ht="26.25" customHeight="1" x14ac:dyDescent="0.3">
      <c r="A37" s="83">
        <v>23</v>
      </c>
      <c r="B37" s="74" t="s">
        <v>106</v>
      </c>
      <c r="C37" s="74" t="s">
        <v>107</v>
      </c>
      <c r="D37" s="55" t="s">
        <v>127</v>
      </c>
      <c r="E37" s="77" t="s">
        <v>108</v>
      </c>
      <c r="F37" s="55" t="s">
        <v>48</v>
      </c>
      <c r="G37" s="55" t="s">
        <v>49</v>
      </c>
      <c r="H37" s="51" t="s">
        <v>38</v>
      </c>
      <c r="I37" s="51" t="s">
        <v>43</v>
      </c>
      <c r="J37" s="52">
        <v>5</v>
      </c>
      <c r="K37" s="52" t="s">
        <v>57</v>
      </c>
      <c r="L37" s="86">
        <v>3</v>
      </c>
      <c r="M37" s="46">
        <v>6</v>
      </c>
      <c r="N37" s="1"/>
      <c r="O37" s="1"/>
    </row>
    <row r="38" spans="1:20" ht="26.25" customHeight="1" x14ac:dyDescent="0.3">
      <c r="A38" s="83">
        <v>24</v>
      </c>
      <c r="B38" s="74" t="s">
        <v>109</v>
      </c>
      <c r="C38" s="74" t="s">
        <v>99</v>
      </c>
      <c r="D38" s="74" t="s">
        <v>125</v>
      </c>
      <c r="E38" s="77" t="s">
        <v>110</v>
      </c>
      <c r="F38" s="55" t="s">
        <v>16</v>
      </c>
      <c r="G38" s="55" t="s">
        <v>49</v>
      </c>
      <c r="H38" s="51" t="s">
        <v>38</v>
      </c>
      <c r="I38" s="51" t="s">
        <v>43</v>
      </c>
      <c r="J38" s="52">
        <v>5</v>
      </c>
      <c r="K38" s="52" t="s">
        <v>57</v>
      </c>
      <c r="L38" s="86">
        <v>3</v>
      </c>
      <c r="M38" s="46">
        <v>6</v>
      </c>
      <c r="N38" s="1"/>
      <c r="O38" s="1"/>
    </row>
    <row r="39" spans="1:20" ht="26.25" customHeight="1" x14ac:dyDescent="0.3">
      <c r="B39" s="1"/>
      <c r="C39" s="1"/>
      <c r="D39" s="1"/>
      <c r="E39" s="1"/>
      <c r="F39" s="1"/>
      <c r="G39" s="1"/>
      <c r="I39" s="1"/>
      <c r="J39" s="1"/>
      <c r="K39" s="1"/>
      <c r="L39" s="1"/>
      <c r="M39" s="1"/>
      <c r="N39" s="1"/>
      <c r="O39" s="1"/>
    </row>
    <row r="40" spans="1:20" ht="19.5" customHeight="1" x14ac:dyDescent="0.35">
      <c r="A40" s="108" t="s">
        <v>6</v>
      </c>
      <c r="B40" s="109"/>
      <c r="C40" s="21"/>
      <c r="D40" s="75"/>
      <c r="E40" s="75"/>
      <c r="F40" s="75"/>
      <c r="G40" s="75"/>
      <c r="H40" s="4"/>
      <c r="I40" s="40"/>
      <c r="J40" s="40"/>
      <c r="K40" s="10"/>
      <c r="L40" s="10"/>
      <c r="M40" s="40"/>
      <c r="N40" s="12"/>
      <c r="O40" s="19"/>
      <c r="P40" s="4"/>
    </row>
    <row r="41" spans="1:20" ht="16.5" customHeight="1" x14ac:dyDescent="0.35">
      <c r="A41" s="99" t="s">
        <v>371</v>
      </c>
      <c r="B41" s="100"/>
      <c r="C41" s="100"/>
      <c r="D41" s="76"/>
      <c r="E41" s="76"/>
      <c r="F41" s="76"/>
      <c r="G41" s="76"/>
      <c r="H41" s="76"/>
      <c r="I41" s="38"/>
      <c r="J41" s="38"/>
      <c r="K41" s="10"/>
      <c r="L41" s="10"/>
      <c r="M41" s="40"/>
      <c r="N41" s="12"/>
      <c r="O41" s="19"/>
      <c r="P41" s="4"/>
    </row>
    <row r="42" spans="1:20" customFormat="1" ht="16.5" customHeight="1" x14ac:dyDescent="0.35">
      <c r="B42" s="21" t="s">
        <v>14</v>
      </c>
      <c r="C42" t="s">
        <v>372</v>
      </c>
    </row>
    <row r="43" spans="1:20" customFormat="1" ht="16.5" customHeight="1" x14ac:dyDescent="0.35">
      <c r="B43" s="21"/>
    </row>
    <row r="44" spans="1:20" customFormat="1" ht="16.5" customHeight="1" x14ac:dyDescent="0.35">
      <c r="B44" s="21"/>
    </row>
    <row r="45" spans="1:20" ht="15.5" x14ac:dyDescent="0.35">
      <c r="A45" s="101" t="s">
        <v>8</v>
      </c>
      <c r="B45" s="102"/>
      <c r="C45" s="103"/>
      <c r="D45" s="104"/>
      <c r="E45" s="66"/>
    </row>
    <row r="46" spans="1:20" ht="33.75" customHeight="1" x14ac:dyDescent="0.3">
      <c r="A46" s="105" t="s">
        <v>11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0"/>
      <c r="N46" s="100"/>
      <c r="O46" s="100"/>
      <c r="P46" s="39"/>
      <c r="Q46" s="39"/>
      <c r="R46" s="39"/>
      <c r="S46" s="39"/>
      <c r="T46" s="39"/>
    </row>
    <row r="47" spans="1:20" ht="29.25" customHeight="1" x14ac:dyDescent="0.3">
      <c r="A47" s="106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</row>
  </sheetData>
  <mergeCells count="15">
    <mergeCell ref="A40:B40"/>
    <mergeCell ref="A4:N4"/>
    <mergeCell ref="K5:N5"/>
    <mergeCell ref="H6:K6"/>
    <mergeCell ref="H7:K7"/>
    <mergeCell ref="H8:K8"/>
    <mergeCell ref="H9:K9"/>
    <mergeCell ref="H10:K10"/>
    <mergeCell ref="H11:K11"/>
    <mergeCell ref="H13:K13"/>
    <mergeCell ref="A41:C41"/>
    <mergeCell ref="A45:B45"/>
    <mergeCell ref="C45:D45"/>
    <mergeCell ref="A46:O46"/>
    <mergeCell ref="A47:O4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4" workbookViewId="0">
      <selection activeCell="H16" sqref="H16:J38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5" width="19.1796875" style="3" customWidth="1"/>
    <col min="6" max="7" width="7.1796875" style="3" customWidth="1"/>
    <col min="8" max="8" width="20.54296875" style="1" customWidth="1"/>
    <col min="9" max="9" width="21.6328125" style="3" customWidth="1"/>
    <col min="10" max="10" width="11.453125" style="3" customWidth="1"/>
    <col min="11" max="11" width="13.81640625" style="9" customWidth="1"/>
    <col min="12" max="12" width="13.4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64"/>
      <c r="O1" s="59" t="s">
        <v>25</v>
      </c>
    </row>
    <row r="2" spans="1:15" ht="15.5" x14ac:dyDescent="0.3">
      <c r="L2" s="1"/>
      <c r="N2" s="1"/>
      <c r="O2" s="58" t="s">
        <v>27</v>
      </c>
    </row>
    <row r="3" spans="1:15" ht="15.5" x14ac:dyDescent="0.3">
      <c r="L3" s="58"/>
      <c r="N3" s="64"/>
      <c r="O3" s="64"/>
    </row>
    <row r="4" spans="1:15" ht="20" x14ac:dyDescent="0.3">
      <c r="A4" s="110" t="s">
        <v>28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/>
      <c r="O4" s="16"/>
    </row>
    <row r="5" spans="1:15" ht="20" x14ac:dyDescent="0.3">
      <c r="A5" s="2"/>
      <c r="B5" s="63"/>
      <c r="C5" s="63"/>
      <c r="D5" s="63"/>
      <c r="E5" s="68"/>
      <c r="F5" s="63"/>
      <c r="G5" s="63"/>
      <c r="H5" s="63"/>
      <c r="I5" s="63"/>
      <c r="J5" s="63"/>
      <c r="K5" s="113"/>
      <c r="L5" s="113"/>
      <c r="M5" s="113"/>
      <c r="N5" s="113"/>
      <c r="O5" s="17"/>
    </row>
    <row r="6" spans="1:15" ht="22.5" customHeight="1" x14ac:dyDescent="0.3">
      <c r="A6" s="2"/>
      <c r="B6" s="63"/>
      <c r="C6" s="63"/>
      <c r="D6" s="63"/>
      <c r="E6" s="68"/>
      <c r="F6" s="22" t="s">
        <v>12</v>
      </c>
      <c r="G6" s="22"/>
      <c r="H6" s="114" t="s">
        <v>37</v>
      </c>
      <c r="I6" s="114"/>
      <c r="J6" s="114"/>
      <c r="K6" s="114"/>
      <c r="L6" s="35"/>
      <c r="M6" s="22" t="s">
        <v>13</v>
      </c>
      <c r="N6" s="47" t="s">
        <v>31</v>
      </c>
      <c r="O6" s="23"/>
    </row>
    <row r="7" spans="1:15" ht="14.25" customHeight="1" x14ac:dyDescent="0.3">
      <c r="A7" s="2"/>
      <c r="B7" s="63"/>
      <c r="C7" s="63"/>
      <c r="D7" s="63"/>
      <c r="E7" s="68"/>
      <c r="F7" s="63"/>
      <c r="G7" s="68"/>
      <c r="H7" s="115" t="s">
        <v>9</v>
      </c>
      <c r="I7" s="116"/>
      <c r="J7" s="116"/>
      <c r="K7" s="116"/>
      <c r="L7" s="71"/>
      <c r="M7" s="68"/>
      <c r="N7" s="11"/>
      <c r="O7" s="17"/>
    </row>
    <row r="8" spans="1:15" ht="19.5" customHeight="1" x14ac:dyDescent="0.3">
      <c r="A8" s="2"/>
      <c r="B8" s="63"/>
      <c r="C8" s="63"/>
      <c r="D8" s="63"/>
      <c r="E8" s="68"/>
      <c r="F8" s="63"/>
      <c r="G8" s="68"/>
      <c r="H8" s="117">
        <v>45573</v>
      </c>
      <c r="I8" s="118"/>
      <c r="J8" s="118"/>
      <c r="K8" s="118"/>
      <c r="L8" s="36"/>
      <c r="M8" s="43"/>
      <c r="N8" s="11"/>
      <c r="O8" s="17"/>
    </row>
    <row r="9" spans="1:15" ht="15" customHeight="1" x14ac:dyDescent="0.3">
      <c r="A9" s="2"/>
      <c r="B9" s="63"/>
      <c r="C9" s="63"/>
      <c r="D9" s="63"/>
      <c r="E9" s="68"/>
      <c r="F9" s="63"/>
      <c r="G9" s="68"/>
      <c r="H9" s="119" t="s">
        <v>23</v>
      </c>
      <c r="I9" s="116"/>
      <c r="J9" s="116"/>
      <c r="K9" s="116"/>
      <c r="L9" s="71"/>
      <c r="M9" s="68"/>
      <c r="N9" s="11"/>
      <c r="O9" s="17"/>
    </row>
    <row r="10" spans="1:15" ht="18" customHeight="1" x14ac:dyDescent="0.3">
      <c r="A10" s="2"/>
      <c r="B10" s="63"/>
      <c r="C10" s="63"/>
      <c r="D10" s="63"/>
      <c r="E10" s="68"/>
      <c r="F10" s="63"/>
      <c r="G10" s="68"/>
      <c r="H10" s="120" t="s">
        <v>38</v>
      </c>
      <c r="I10" s="121"/>
      <c r="J10" s="121"/>
      <c r="K10" s="121"/>
      <c r="L10" s="37"/>
      <c r="M10" s="68"/>
      <c r="N10" s="11"/>
      <c r="O10" s="17"/>
    </row>
    <row r="11" spans="1:15" ht="20.25" customHeight="1" x14ac:dyDescent="0.3">
      <c r="A11" s="2"/>
      <c r="B11" s="63"/>
      <c r="C11" s="63"/>
      <c r="D11" s="63"/>
      <c r="E11" s="68"/>
      <c r="F11" s="63"/>
      <c r="G11" s="68"/>
      <c r="H11" s="115" t="s">
        <v>18</v>
      </c>
      <c r="I11" s="122"/>
      <c r="J11" s="122"/>
      <c r="K11" s="122"/>
      <c r="L11" s="72"/>
      <c r="M11" s="68"/>
      <c r="N11" s="11"/>
      <c r="O11" s="17"/>
    </row>
    <row r="12" spans="1:15" ht="20.25" customHeight="1" x14ac:dyDescent="0.3">
      <c r="A12" s="64"/>
      <c r="H12" s="24">
        <v>21</v>
      </c>
      <c r="I12" s="25"/>
      <c r="J12" s="26"/>
      <c r="K12" s="26"/>
      <c r="L12" s="26"/>
      <c r="M12" s="13"/>
    </row>
    <row r="13" spans="1:15" ht="14.25" customHeight="1" x14ac:dyDescent="0.3">
      <c r="A13" s="64"/>
      <c r="H13" s="119" t="s">
        <v>7</v>
      </c>
      <c r="I13" s="123"/>
      <c r="J13" s="123"/>
      <c r="K13" s="123"/>
      <c r="L13" s="44" t="s">
        <v>22</v>
      </c>
      <c r="M13" s="56">
        <v>80</v>
      </c>
    </row>
    <row r="14" spans="1:15" ht="12.75" customHeight="1" x14ac:dyDescent="0.4">
      <c r="A14" s="64"/>
      <c r="H14" s="64"/>
      <c r="K14" s="8"/>
      <c r="L14" s="8"/>
      <c r="M14" s="14"/>
      <c r="O14" s="20"/>
    </row>
    <row r="15" spans="1:15" ht="12.75" customHeight="1" x14ac:dyDescent="0.4">
      <c r="A15" s="64"/>
      <c r="H15" s="64"/>
      <c r="K15" s="8"/>
      <c r="L15" s="8"/>
      <c r="M15" s="14"/>
      <c r="O15" s="20"/>
    </row>
    <row r="16" spans="1:15" ht="91" x14ac:dyDescent="0.3">
      <c r="A16" s="5" t="s">
        <v>0</v>
      </c>
      <c r="B16" s="6" t="s">
        <v>1</v>
      </c>
      <c r="C16" s="6" t="s">
        <v>2</v>
      </c>
      <c r="D16" s="6" t="s">
        <v>3</v>
      </c>
      <c r="E16" s="7" t="s">
        <v>36</v>
      </c>
      <c r="F16" s="7" t="s">
        <v>5</v>
      </c>
      <c r="G16" s="28" t="s">
        <v>29</v>
      </c>
      <c r="H16" s="29" t="s">
        <v>21</v>
      </c>
      <c r="I16" s="29" t="s">
        <v>19</v>
      </c>
      <c r="J16" s="29" t="s">
        <v>4</v>
      </c>
      <c r="K16" s="5" t="s">
        <v>10</v>
      </c>
      <c r="L16" s="45" t="s">
        <v>24</v>
      </c>
      <c r="M16" s="29" t="s">
        <v>20</v>
      </c>
      <c r="N16" s="1"/>
      <c r="O16" s="1"/>
    </row>
    <row r="17" spans="1:15" ht="39" x14ac:dyDescent="0.3">
      <c r="A17" s="87">
        <v>1</v>
      </c>
      <c r="B17" s="27" t="s">
        <v>149</v>
      </c>
      <c r="C17" s="88" t="s">
        <v>59</v>
      </c>
      <c r="D17" s="88" t="s">
        <v>150</v>
      </c>
      <c r="E17" s="77" t="s">
        <v>151</v>
      </c>
      <c r="F17" s="89" t="s">
        <v>48</v>
      </c>
      <c r="G17" s="90" t="s">
        <v>49</v>
      </c>
      <c r="H17" s="91" t="s">
        <v>38</v>
      </c>
      <c r="I17" s="91" t="s">
        <v>50</v>
      </c>
      <c r="J17" s="92">
        <v>6</v>
      </c>
      <c r="K17" s="87" t="s">
        <v>44</v>
      </c>
      <c r="L17" s="93">
        <v>14</v>
      </c>
      <c r="M17" s="94">
        <v>16</v>
      </c>
      <c r="N17" s="1"/>
      <c r="O17" s="1"/>
    </row>
    <row r="18" spans="1:15" ht="26.25" customHeight="1" x14ac:dyDescent="0.3">
      <c r="A18" s="27">
        <v>2</v>
      </c>
      <c r="B18" s="77" t="s">
        <v>128</v>
      </c>
      <c r="C18" s="77" t="s">
        <v>129</v>
      </c>
      <c r="D18" s="77" t="s">
        <v>130</v>
      </c>
      <c r="E18" s="77" t="s">
        <v>135</v>
      </c>
      <c r="F18" s="78" t="s">
        <v>16</v>
      </c>
      <c r="G18" s="78" t="s">
        <v>42</v>
      </c>
      <c r="H18" s="79" t="s">
        <v>38</v>
      </c>
      <c r="I18" s="79" t="s">
        <v>50</v>
      </c>
      <c r="J18" s="80">
        <v>6</v>
      </c>
      <c r="K18" s="80" t="s">
        <v>17</v>
      </c>
      <c r="L18" s="81">
        <v>12.6</v>
      </c>
      <c r="M18" s="46">
        <f>L18/$M$13*100</f>
        <v>15.75</v>
      </c>
      <c r="N18" s="1"/>
      <c r="O18" s="1"/>
    </row>
    <row r="19" spans="1:15" ht="26.25" customHeight="1" x14ac:dyDescent="0.3">
      <c r="A19" s="27">
        <v>3</v>
      </c>
      <c r="B19" s="82" t="s">
        <v>131</v>
      </c>
      <c r="C19" s="82" t="s">
        <v>132</v>
      </c>
      <c r="D19" s="82" t="s">
        <v>133</v>
      </c>
      <c r="E19" s="77" t="s">
        <v>134</v>
      </c>
      <c r="F19" s="83" t="s">
        <v>48</v>
      </c>
      <c r="G19" s="83" t="s">
        <v>49</v>
      </c>
      <c r="H19" s="51" t="s">
        <v>38</v>
      </c>
      <c r="I19" s="51" t="s">
        <v>50</v>
      </c>
      <c r="J19" s="52">
        <v>6</v>
      </c>
      <c r="K19" s="52" t="s">
        <v>57</v>
      </c>
      <c r="L19" s="53">
        <v>11.8</v>
      </c>
      <c r="M19" s="46">
        <f t="shared" ref="M19:M20" si="0">L19/$M$13*100</f>
        <v>14.750000000000002</v>
      </c>
      <c r="N19" s="1"/>
      <c r="O19" s="1"/>
    </row>
    <row r="20" spans="1:15" ht="26.25" customHeight="1" x14ac:dyDescent="0.3">
      <c r="A20" s="27">
        <v>4</v>
      </c>
      <c r="B20" s="85" t="s">
        <v>136</v>
      </c>
      <c r="C20" s="85" t="s">
        <v>137</v>
      </c>
      <c r="D20" s="85" t="s">
        <v>138</v>
      </c>
      <c r="E20" s="77" t="s">
        <v>139</v>
      </c>
      <c r="F20" s="84" t="s">
        <v>48</v>
      </c>
      <c r="G20" s="84" t="s">
        <v>49</v>
      </c>
      <c r="H20" s="51" t="s">
        <v>38</v>
      </c>
      <c r="I20" s="51" t="s">
        <v>50</v>
      </c>
      <c r="J20" s="52">
        <v>6</v>
      </c>
      <c r="K20" s="52" t="s">
        <v>57</v>
      </c>
      <c r="L20" s="53">
        <v>10</v>
      </c>
      <c r="M20" s="46">
        <f t="shared" si="0"/>
        <v>12.5</v>
      </c>
      <c r="N20" s="1"/>
      <c r="O20" s="1"/>
    </row>
    <row r="21" spans="1:15" ht="26.25" customHeight="1" x14ac:dyDescent="0.3">
      <c r="A21" s="27">
        <v>5</v>
      </c>
      <c r="B21" s="85" t="s">
        <v>140</v>
      </c>
      <c r="C21" s="85" t="s">
        <v>141</v>
      </c>
      <c r="D21" s="85" t="s">
        <v>126</v>
      </c>
      <c r="E21" s="77" t="s">
        <v>142</v>
      </c>
      <c r="F21" s="84" t="s">
        <v>48</v>
      </c>
      <c r="G21" s="84" t="s">
        <v>49</v>
      </c>
      <c r="H21" s="51" t="s">
        <v>38</v>
      </c>
      <c r="I21" s="51" t="s">
        <v>50</v>
      </c>
      <c r="J21" s="52">
        <v>6</v>
      </c>
      <c r="K21" s="52" t="s">
        <v>57</v>
      </c>
      <c r="L21" s="53">
        <v>10.6</v>
      </c>
      <c r="M21" s="46">
        <v>12.5</v>
      </c>
      <c r="N21" s="1"/>
      <c r="O21" s="1"/>
    </row>
    <row r="22" spans="1:15" ht="26.25" customHeight="1" x14ac:dyDescent="0.3">
      <c r="A22" s="27">
        <v>6</v>
      </c>
      <c r="B22" s="85" t="s">
        <v>143</v>
      </c>
      <c r="C22" s="85" t="s">
        <v>97</v>
      </c>
      <c r="D22" s="85" t="s">
        <v>144</v>
      </c>
      <c r="E22" s="77" t="s">
        <v>79</v>
      </c>
      <c r="F22" s="84" t="s">
        <v>16</v>
      </c>
      <c r="G22" s="84" t="s">
        <v>49</v>
      </c>
      <c r="H22" s="51" t="s">
        <v>38</v>
      </c>
      <c r="I22" s="51" t="s">
        <v>50</v>
      </c>
      <c r="J22" s="52">
        <v>6</v>
      </c>
      <c r="K22" s="52" t="s">
        <v>57</v>
      </c>
      <c r="L22" s="53">
        <v>9</v>
      </c>
      <c r="M22" s="46">
        <v>11</v>
      </c>
      <c r="N22" s="1"/>
      <c r="O22" s="1"/>
    </row>
    <row r="23" spans="1:15" ht="26.25" customHeight="1" x14ac:dyDescent="0.3">
      <c r="A23" s="27">
        <v>7</v>
      </c>
      <c r="B23" s="85" t="s">
        <v>145</v>
      </c>
      <c r="C23" s="85" t="s">
        <v>146</v>
      </c>
      <c r="D23" s="85" t="s">
        <v>147</v>
      </c>
      <c r="E23" s="77" t="s">
        <v>148</v>
      </c>
      <c r="F23" s="84" t="s">
        <v>16</v>
      </c>
      <c r="G23" s="84" t="s">
        <v>49</v>
      </c>
      <c r="H23" s="51" t="s">
        <v>38</v>
      </c>
      <c r="I23" s="51" t="s">
        <v>50</v>
      </c>
      <c r="J23" s="52">
        <v>6</v>
      </c>
      <c r="K23" s="52" t="s">
        <v>57</v>
      </c>
      <c r="L23" s="53">
        <v>8.8000000000000007</v>
      </c>
      <c r="M23" s="46">
        <v>10.75</v>
      </c>
      <c r="N23" s="1"/>
      <c r="O23" s="1"/>
    </row>
    <row r="24" spans="1:15" ht="26.25" customHeight="1" x14ac:dyDescent="0.3">
      <c r="A24" s="27">
        <v>8</v>
      </c>
      <c r="B24" s="85" t="s">
        <v>153</v>
      </c>
      <c r="C24" s="85" t="s">
        <v>107</v>
      </c>
      <c r="D24" s="85" t="s">
        <v>154</v>
      </c>
      <c r="E24" s="77" t="s">
        <v>155</v>
      </c>
      <c r="F24" s="84" t="s">
        <v>48</v>
      </c>
      <c r="G24" s="84" t="s">
        <v>49</v>
      </c>
      <c r="H24" s="51" t="s">
        <v>38</v>
      </c>
      <c r="I24" s="51" t="s">
        <v>50</v>
      </c>
      <c r="J24" s="52">
        <v>6</v>
      </c>
      <c r="K24" s="52" t="s">
        <v>57</v>
      </c>
      <c r="L24" s="53">
        <v>8.6</v>
      </c>
      <c r="M24" s="46">
        <v>9.35</v>
      </c>
      <c r="N24" s="1"/>
      <c r="O24" s="1"/>
    </row>
    <row r="25" spans="1:15" ht="26.25" customHeight="1" x14ac:dyDescent="0.3">
      <c r="A25" s="27">
        <v>9</v>
      </c>
      <c r="B25" s="85" t="s">
        <v>156</v>
      </c>
      <c r="C25" s="85" t="s">
        <v>157</v>
      </c>
      <c r="D25" s="85" t="s">
        <v>118</v>
      </c>
      <c r="E25" s="77" t="s">
        <v>158</v>
      </c>
      <c r="F25" s="84" t="s">
        <v>48</v>
      </c>
      <c r="G25" s="84" t="s">
        <v>49</v>
      </c>
      <c r="H25" s="51" t="s">
        <v>38</v>
      </c>
      <c r="I25" s="51" t="s">
        <v>50</v>
      </c>
      <c r="J25" s="52">
        <v>6</v>
      </c>
      <c r="K25" s="52" t="s">
        <v>57</v>
      </c>
      <c r="L25" s="53">
        <v>8.4</v>
      </c>
      <c r="M25" s="46">
        <v>9.15</v>
      </c>
      <c r="N25" s="1"/>
      <c r="O25" s="1"/>
    </row>
    <row r="26" spans="1:15" ht="26.25" customHeight="1" x14ac:dyDescent="0.3">
      <c r="A26" s="27">
        <v>10</v>
      </c>
      <c r="B26" s="85" t="s">
        <v>152</v>
      </c>
      <c r="C26" s="85" t="s">
        <v>86</v>
      </c>
      <c r="D26" s="85" t="s">
        <v>130</v>
      </c>
      <c r="E26" s="77" t="s">
        <v>87</v>
      </c>
      <c r="F26" s="84" t="s">
        <v>16</v>
      </c>
      <c r="G26" s="84" t="s">
        <v>49</v>
      </c>
      <c r="H26" s="51" t="s">
        <v>38</v>
      </c>
      <c r="I26" s="51" t="s">
        <v>50</v>
      </c>
      <c r="J26" s="52">
        <v>6</v>
      </c>
      <c r="K26" s="52" t="s">
        <v>57</v>
      </c>
      <c r="L26" s="53">
        <v>8.1999999999999993</v>
      </c>
      <c r="M26" s="46">
        <v>9</v>
      </c>
      <c r="N26" s="1"/>
      <c r="O26" s="1"/>
    </row>
    <row r="27" spans="1:15" ht="26.25" customHeight="1" x14ac:dyDescent="0.3">
      <c r="A27" s="27">
        <v>11</v>
      </c>
      <c r="B27" s="85" t="s">
        <v>159</v>
      </c>
      <c r="C27" s="85" t="s">
        <v>160</v>
      </c>
      <c r="D27" s="85" t="s">
        <v>161</v>
      </c>
      <c r="E27" s="77" t="s">
        <v>162</v>
      </c>
      <c r="F27" s="84" t="s">
        <v>48</v>
      </c>
      <c r="G27" s="84" t="s">
        <v>49</v>
      </c>
      <c r="H27" s="51" t="s">
        <v>38</v>
      </c>
      <c r="I27" s="51" t="s">
        <v>50</v>
      </c>
      <c r="J27" s="52">
        <v>6</v>
      </c>
      <c r="K27" s="52" t="s">
        <v>57</v>
      </c>
      <c r="L27" s="53">
        <v>8.1999999999999993</v>
      </c>
      <c r="M27" s="46">
        <v>8.75</v>
      </c>
      <c r="N27" s="1"/>
      <c r="O27" s="1"/>
    </row>
    <row r="28" spans="1:15" ht="26.25" customHeight="1" x14ac:dyDescent="0.3">
      <c r="A28" s="27">
        <v>12</v>
      </c>
      <c r="B28" s="85" t="s">
        <v>182</v>
      </c>
      <c r="C28" s="85" t="s">
        <v>183</v>
      </c>
      <c r="D28" s="85"/>
      <c r="E28" s="77" t="s">
        <v>72</v>
      </c>
      <c r="F28" s="84" t="s">
        <v>16</v>
      </c>
      <c r="G28" s="84" t="s">
        <v>49</v>
      </c>
      <c r="H28" s="51" t="s">
        <v>38</v>
      </c>
      <c r="I28" s="51" t="s">
        <v>50</v>
      </c>
      <c r="J28" s="52">
        <v>6</v>
      </c>
      <c r="K28" s="52" t="s">
        <v>57</v>
      </c>
      <c r="L28" s="53">
        <v>8</v>
      </c>
      <c r="M28" s="46">
        <v>8.25</v>
      </c>
      <c r="N28" s="1"/>
      <c r="O28" s="1"/>
    </row>
    <row r="29" spans="1:15" ht="26.25" customHeight="1" x14ac:dyDescent="0.3">
      <c r="A29" s="27">
        <v>12</v>
      </c>
      <c r="B29" s="85" t="s">
        <v>163</v>
      </c>
      <c r="C29" s="85" t="s">
        <v>164</v>
      </c>
      <c r="D29" s="85" t="s">
        <v>165</v>
      </c>
      <c r="E29" s="77" t="s">
        <v>108</v>
      </c>
      <c r="F29" s="84" t="s">
        <v>16</v>
      </c>
      <c r="G29" s="84" t="s">
        <v>49</v>
      </c>
      <c r="H29" s="51" t="s">
        <v>38</v>
      </c>
      <c r="I29" s="51" t="s">
        <v>50</v>
      </c>
      <c r="J29" s="52">
        <v>6</v>
      </c>
      <c r="K29" s="52" t="s">
        <v>57</v>
      </c>
      <c r="L29" s="53">
        <v>7.6</v>
      </c>
      <c r="M29" s="46">
        <v>8.25</v>
      </c>
      <c r="N29" s="1"/>
      <c r="O29" s="1"/>
    </row>
    <row r="30" spans="1:15" ht="26.25" customHeight="1" x14ac:dyDescent="0.3">
      <c r="A30" s="27">
        <v>13</v>
      </c>
      <c r="B30" s="85" t="s">
        <v>166</v>
      </c>
      <c r="C30" s="85" t="s">
        <v>167</v>
      </c>
      <c r="D30" s="85" t="s">
        <v>119</v>
      </c>
      <c r="E30" s="77" t="s">
        <v>168</v>
      </c>
      <c r="F30" s="84" t="s">
        <v>48</v>
      </c>
      <c r="G30" s="84" t="s">
        <v>49</v>
      </c>
      <c r="H30" s="51" t="s">
        <v>38</v>
      </c>
      <c r="I30" s="51" t="s">
        <v>50</v>
      </c>
      <c r="J30" s="52">
        <v>6</v>
      </c>
      <c r="K30" s="52" t="s">
        <v>57</v>
      </c>
      <c r="L30" s="53">
        <v>7.2</v>
      </c>
      <c r="M30" s="46">
        <v>7.85</v>
      </c>
      <c r="N30" s="1"/>
      <c r="O30" s="1"/>
    </row>
    <row r="31" spans="1:15" ht="26.25" customHeight="1" x14ac:dyDescent="0.3">
      <c r="A31" s="27">
        <v>14</v>
      </c>
      <c r="B31" s="85" t="s">
        <v>169</v>
      </c>
      <c r="C31" s="85" t="s">
        <v>170</v>
      </c>
      <c r="D31" s="85" t="s">
        <v>120</v>
      </c>
      <c r="E31" s="77" t="s">
        <v>171</v>
      </c>
      <c r="F31" s="84" t="s">
        <v>48</v>
      </c>
      <c r="G31" s="84" t="s">
        <v>49</v>
      </c>
      <c r="H31" s="51" t="s">
        <v>38</v>
      </c>
      <c r="I31" s="51" t="s">
        <v>50</v>
      </c>
      <c r="J31" s="52">
        <v>6</v>
      </c>
      <c r="K31" s="52" t="s">
        <v>57</v>
      </c>
      <c r="L31" s="53">
        <v>7.2</v>
      </c>
      <c r="M31" s="46">
        <v>7.85</v>
      </c>
      <c r="N31" s="1"/>
      <c r="O31" s="1"/>
    </row>
    <row r="32" spans="1:15" ht="26.25" customHeight="1" x14ac:dyDescent="0.3">
      <c r="A32" s="27">
        <v>15</v>
      </c>
      <c r="B32" s="85" t="s">
        <v>172</v>
      </c>
      <c r="C32" s="85" t="s">
        <v>173</v>
      </c>
      <c r="D32" s="85" t="s">
        <v>174</v>
      </c>
      <c r="E32" s="77" t="s">
        <v>175</v>
      </c>
      <c r="F32" s="84" t="s">
        <v>48</v>
      </c>
      <c r="G32" s="84" t="s">
        <v>49</v>
      </c>
      <c r="H32" s="51" t="s">
        <v>38</v>
      </c>
      <c r="I32" s="51" t="s">
        <v>50</v>
      </c>
      <c r="J32" s="52">
        <v>6</v>
      </c>
      <c r="K32" s="52" t="s">
        <v>57</v>
      </c>
      <c r="L32" s="53">
        <v>6.8</v>
      </c>
      <c r="M32" s="46">
        <v>7.55</v>
      </c>
      <c r="N32" s="1"/>
      <c r="O32" s="1"/>
    </row>
    <row r="33" spans="1:20" ht="26.25" customHeight="1" x14ac:dyDescent="0.3">
      <c r="A33" s="27">
        <v>16</v>
      </c>
      <c r="B33" s="85" t="s">
        <v>176</v>
      </c>
      <c r="C33" s="85" t="s">
        <v>173</v>
      </c>
      <c r="D33" s="85" t="s">
        <v>177</v>
      </c>
      <c r="E33" s="77" t="s">
        <v>178</v>
      </c>
      <c r="F33" s="84" t="s">
        <v>48</v>
      </c>
      <c r="G33" s="84" t="s">
        <v>49</v>
      </c>
      <c r="H33" s="51" t="s">
        <v>38</v>
      </c>
      <c r="I33" s="51" t="s">
        <v>50</v>
      </c>
      <c r="J33" s="52">
        <v>6</v>
      </c>
      <c r="K33" s="52" t="s">
        <v>57</v>
      </c>
      <c r="L33" s="53">
        <v>6.8</v>
      </c>
      <c r="M33" s="46">
        <v>7.55</v>
      </c>
      <c r="N33" s="1"/>
      <c r="O33" s="1"/>
    </row>
    <row r="34" spans="1:20" ht="26.25" customHeight="1" x14ac:dyDescent="0.3">
      <c r="A34" s="83">
        <v>17</v>
      </c>
      <c r="B34" s="74" t="s">
        <v>67</v>
      </c>
      <c r="C34" s="74" t="s">
        <v>179</v>
      </c>
      <c r="D34" s="74" t="s">
        <v>180</v>
      </c>
      <c r="E34" s="77" t="s">
        <v>181</v>
      </c>
      <c r="F34" s="55" t="s">
        <v>16</v>
      </c>
      <c r="G34" s="55" t="s">
        <v>49</v>
      </c>
      <c r="H34" s="51" t="s">
        <v>38</v>
      </c>
      <c r="I34" s="51" t="s">
        <v>50</v>
      </c>
      <c r="J34" s="52">
        <v>6</v>
      </c>
      <c r="K34" s="52" t="s">
        <v>57</v>
      </c>
      <c r="L34" s="86">
        <v>6.2</v>
      </c>
      <c r="M34" s="46">
        <v>6</v>
      </c>
      <c r="N34" s="1"/>
      <c r="O34" s="1"/>
    </row>
    <row r="35" spans="1:20" ht="26.25" customHeight="1" x14ac:dyDescent="0.3">
      <c r="A35" s="83">
        <v>18</v>
      </c>
      <c r="B35" s="74" t="s">
        <v>184</v>
      </c>
      <c r="C35" s="74" t="s">
        <v>185</v>
      </c>
      <c r="D35" s="74" t="s">
        <v>121</v>
      </c>
      <c r="E35" s="77" t="s">
        <v>186</v>
      </c>
      <c r="F35" s="55" t="s">
        <v>16</v>
      </c>
      <c r="G35" s="55" t="s">
        <v>49</v>
      </c>
      <c r="H35" s="51" t="s">
        <v>38</v>
      </c>
      <c r="I35" s="51" t="s">
        <v>50</v>
      </c>
      <c r="J35" s="52">
        <v>6</v>
      </c>
      <c r="K35" s="52" t="s">
        <v>57</v>
      </c>
      <c r="L35" s="86">
        <v>5.2</v>
      </c>
      <c r="M35" s="46">
        <v>4.75</v>
      </c>
      <c r="N35" s="1"/>
      <c r="O35" s="1"/>
    </row>
    <row r="36" spans="1:20" ht="26.25" customHeight="1" x14ac:dyDescent="0.3">
      <c r="A36" s="83">
        <v>19</v>
      </c>
      <c r="B36" s="74" t="s">
        <v>187</v>
      </c>
      <c r="C36" s="74" t="s">
        <v>188</v>
      </c>
      <c r="D36" s="74" t="s">
        <v>116</v>
      </c>
      <c r="E36" s="77" t="s">
        <v>56</v>
      </c>
      <c r="F36" s="55" t="s">
        <v>16</v>
      </c>
      <c r="G36" s="55" t="s">
        <v>49</v>
      </c>
      <c r="H36" s="51" t="s">
        <v>38</v>
      </c>
      <c r="I36" s="51" t="s">
        <v>50</v>
      </c>
      <c r="J36" s="52">
        <v>6</v>
      </c>
      <c r="K36" s="52" t="s">
        <v>57</v>
      </c>
      <c r="L36" s="86">
        <v>4</v>
      </c>
      <c r="M36" s="46">
        <v>2.75</v>
      </c>
      <c r="N36" s="1"/>
      <c r="O36" s="1"/>
    </row>
    <row r="37" spans="1:20" ht="26.25" customHeight="1" x14ac:dyDescent="0.3">
      <c r="A37" s="83">
        <v>20</v>
      </c>
      <c r="B37" s="74" t="s">
        <v>102</v>
      </c>
      <c r="C37" s="74" t="s">
        <v>189</v>
      </c>
      <c r="D37" s="74" t="s">
        <v>126</v>
      </c>
      <c r="E37" s="77" t="s">
        <v>190</v>
      </c>
      <c r="F37" s="55" t="s">
        <v>48</v>
      </c>
      <c r="G37" s="55" t="s">
        <v>49</v>
      </c>
      <c r="H37" s="51" t="s">
        <v>38</v>
      </c>
      <c r="I37" s="51" t="s">
        <v>50</v>
      </c>
      <c r="J37" s="52">
        <v>6</v>
      </c>
      <c r="K37" s="52" t="s">
        <v>57</v>
      </c>
      <c r="L37" s="86">
        <v>4</v>
      </c>
      <c r="M37" s="46">
        <v>2.75</v>
      </c>
      <c r="N37" s="1"/>
      <c r="O37" s="1"/>
    </row>
    <row r="38" spans="1:20" ht="26.25" customHeight="1" x14ac:dyDescent="0.3">
      <c r="A38" s="83">
        <v>21</v>
      </c>
      <c r="B38" s="74" t="s">
        <v>191</v>
      </c>
      <c r="C38" s="74" t="s">
        <v>185</v>
      </c>
      <c r="D38" s="74" t="s">
        <v>111</v>
      </c>
      <c r="E38" s="77" t="s">
        <v>192</v>
      </c>
      <c r="F38" s="55" t="s">
        <v>16</v>
      </c>
      <c r="G38" s="55" t="s">
        <v>49</v>
      </c>
      <c r="H38" s="51" t="s">
        <v>38</v>
      </c>
      <c r="I38" s="51" t="s">
        <v>50</v>
      </c>
      <c r="J38" s="52">
        <v>6</v>
      </c>
      <c r="K38" s="52" t="s">
        <v>57</v>
      </c>
      <c r="L38" s="86">
        <v>1.4</v>
      </c>
      <c r="M38" s="46">
        <v>0.15</v>
      </c>
      <c r="N38" s="1"/>
      <c r="O38" s="1"/>
    </row>
    <row r="39" spans="1:20" ht="19.5" customHeight="1" x14ac:dyDescent="0.35">
      <c r="A39" s="108" t="s">
        <v>6</v>
      </c>
      <c r="B39" s="109"/>
      <c r="C39" s="21"/>
      <c r="D39" s="75"/>
      <c r="E39" s="75"/>
      <c r="F39" s="75"/>
      <c r="G39" s="75"/>
      <c r="H39" s="4"/>
      <c r="I39" s="61"/>
      <c r="J39" s="61"/>
      <c r="K39" s="10"/>
      <c r="L39" s="10"/>
      <c r="M39" s="61"/>
      <c r="N39" s="12"/>
      <c r="O39" s="19"/>
      <c r="P39" s="4"/>
    </row>
    <row r="40" spans="1:20" ht="16.5" customHeight="1" x14ac:dyDescent="0.35">
      <c r="A40" s="99" t="s">
        <v>371</v>
      </c>
      <c r="B40" s="100"/>
      <c r="C40" s="100"/>
      <c r="D40" s="76"/>
      <c r="E40" s="76"/>
      <c r="F40" s="76"/>
      <c r="G40" s="76"/>
      <c r="H40" s="76"/>
      <c r="I40" s="62"/>
      <c r="J40" s="62"/>
      <c r="K40" s="10"/>
      <c r="L40" s="10"/>
      <c r="M40" s="61"/>
      <c r="N40" s="12"/>
      <c r="O40" s="19"/>
      <c r="P40" s="4"/>
    </row>
    <row r="41" spans="1:20" customFormat="1" ht="16.5" customHeight="1" x14ac:dyDescent="0.35">
      <c r="B41" s="21" t="s">
        <v>14</v>
      </c>
      <c r="C41" t="s">
        <v>372</v>
      </c>
    </row>
    <row r="42" spans="1:20" customFormat="1" ht="16.5" customHeight="1" x14ac:dyDescent="0.35">
      <c r="B42" s="21"/>
    </row>
    <row r="43" spans="1:20" customFormat="1" ht="16.5" customHeight="1" x14ac:dyDescent="0.35">
      <c r="B43" s="21"/>
    </row>
    <row r="44" spans="1:20" ht="15.5" x14ac:dyDescent="0.35">
      <c r="A44" s="101" t="s">
        <v>8</v>
      </c>
      <c r="B44" s="102"/>
      <c r="C44" s="103"/>
      <c r="D44" s="104"/>
      <c r="E44" s="66"/>
    </row>
    <row r="45" spans="1:20" ht="33.75" customHeight="1" x14ac:dyDescent="0.3">
      <c r="A45" s="105" t="s">
        <v>11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0"/>
      <c r="N45" s="100"/>
      <c r="O45" s="100"/>
      <c r="P45" s="60"/>
      <c r="Q45" s="60"/>
      <c r="R45" s="60"/>
      <c r="S45" s="60"/>
      <c r="T45" s="60"/>
    </row>
    <row r="46" spans="1:20" ht="29.25" customHeight="1" x14ac:dyDescent="0.3">
      <c r="A46" s="106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</row>
  </sheetData>
  <mergeCells count="15">
    <mergeCell ref="A4:N4"/>
    <mergeCell ref="K5:N5"/>
    <mergeCell ref="H6:K6"/>
    <mergeCell ref="H7:K7"/>
    <mergeCell ref="A44:B44"/>
    <mergeCell ref="C44:D44"/>
    <mergeCell ref="A45:O45"/>
    <mergeCell ref="A46:O46"/>
    <mergeCell ref="H8:K8"/>
    <mergeCell ref="H9:K9"/>
    <mergeCell ref="H10:K10"/>
    <mergeCell ref="H11:K11"/>
    <mergeCell ref="H13:K13"/>
    <mergeCell ref="A39:B39"/>
    <mergeCell ref="A40:C4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opLeftCell="A7" zoomScaleNormal="100" workbookViewId="0">
      <selection activeCell="H15" sqref="H15:J39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20.81640625" style="1" customWidth="1"/>
    <col min="9" max="9" width="26" style="3" customWidth="1"/>
    <col min="10" max="10" width="11.453125" style="3" customWidth="1"/>
    <col min="11" max="11" width="9.90625" style="9" customWidth="1"/>
    <col min="12" max="12" width="13.179687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64"/>
      <c r="O1" s="59" t="s">
        <v>25</v>
      </c>
    </row>
    <row r="2" spans="1:15" ht="15.5" x14ac:dyDescent="0.3">
      <c r="L2" s="1"/>
      <c r="N2" s="1"/>
      <c r="O2" s="58" t="s">
        <v>27</v>
      </c>
    </row>
    <row r="3" spans="1:15" ht="15.5" x14ac:dyDescent="0.3">
      <c r="L3" s="58"/>
      <c r="N3" s="64"/>
      <c r="O3" s="64"/>
    </row>
    <row r="4" spans="1:15" ht="20" x14ac:dyDescent="0.3">
      <c r="A4" s="110" t="s">
        <v>28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/>
      <c r="O4" s="16"/>
    </row>
    <row r="5" spans="1:15" ht="20" x14ac:dyDescent="0.3">
      <c r="A5" s="2"/>
      <c r="B5" s="63"/>
      <c r="C5" s="63"/>
      <c r="D5" s="63"/>
      <c r="E5" s="68"/>
      <c r="F5" s="63"/>
      <c r="G5" s="63"/>
      <c r="H5" s="63"/>
      <c r="I5" s="63"/>
      <c r="J5" s="63"/>
      <c r="K5" s="113"/>
      <c r="L5" s="113"/>
      <c r="M5" s="113"/>
      <c r="N5" s="113"/>
      <c r="O5" s="17"/>
    </row>
    <row r="6" spans="1:15" ht="22.5" customHeight="1" x14ac:dyDescent="0.3">
      <c r="A6" s="2"/>
      <c r="B6" s="63"/>
      <c r="C6" s="63"/>
      <c r="D6" s="63"/>
      <c r="E6" s="68"/>
      <c r="F6" s="22" t="s">
        <v>12</v>
      </c>
      <c r="G6" s="22"/>
      <c r="H6" s="114" t="s">
        <v>37</v>
      </c>
      <c r="I6" s="114"/>
      <c r="J6" s="114"/>
      <c r="K6" s="114"/>
      <c r="L6" s="35"/>
      <c r="M6" s="22" t="s">
        <v>13</v>
      </c>
      <c r="N6" s="47" t="s">
        <v>32</v>
      </c>
      <c r="O6" s="23"/>
    </row>
    <row r="7" spans="1:15" ht="14.25" customHeight="1" x14ac:dyDescent="0.3">
      <c r="A7" s="2"/>
      <c r="B7" s="63"/>
      <c r="C7" s="63"/>
      <c r="D7" s="63"/>
      <c r="E7" s="68"/>
      <c r="F7" s="63"/>
      <c r="G7" s="68"/>
      <c r="H7" s="115" t="s">
        <v>9</v>
      </c>
      <c r="I7" s="116"/>
      <c r="J7" s="116"/>
      <c r="K7" s="116"/>
      <c r="L7" s="71"/>
      <c r="M7" s="68"/>
      <c r="N7" s="11"/>
      <c r="O7" s="17"/>
    </row>
    <row r="8" spans="1:15" ht="19.5" customHeight="1" x14ac:dyDescent="0.3">
      <c r="A8" s="2"/>
      <c r="B8" s="63"/>
      <c r="C8" s="63"/>
      <c r="D8" s="63"/>
      <c r="E8" s="68"/>
      <c r="F8" s="63"/>
      <c r="G8" s="68"/>
      <c r="H8" s="117">
        <v>45574</v>
      </c>
      <c r="I8" s="118"/>
      <c r="J8" s="118"/>
      <c r="K8" s="118"/>
      <c r="L8" s="36"/>
      <c r="M8" s="43"/>
      <c r="N8" s="11"/>
      <c r="O8" s="17"/>
    </row>
    <row r="9" spans="1:15" ht="15" customHeight="1" x14ac:dyDescent="0.3">
      <c r="A9" s="2"/>
      <c r="B9" s="63"/>
      <c r="C9" s="63"/>
      <c r="D9" s="63"/>
      <c r="E9" s="68"/>
      <c r="F9" s="63"/>
      <c r="G9" s="68"/>
      <c r="H9" s="119" t="s">
        <v>23</v>
      </c>
      <c r="I9" s="116"/>
      <c r="J9" s="116"/>
      <c r="K9" s="116"/>
      <c r="L9" s="71"/>
      <c r="M9" s="68"/>
      <c r="N9" s="11"/>
      <c r="O9" s="17"/>
    </row>
    <row r="10" spans="1:15" ht="18" customHeight="1" x14ac:dyDescent="0.3">
      <c r="A10" s="2"/>
      <c r="B10" s="63"/>
      <c r="C10" s="63"/>
      <c r="D10" s="63"/>
      <c r="E10" s="68"/>
      <c r="F10" s="63"/>
      <c r="G10" s="68"/>
      <c r="H10" s="120" t="s">
        <v>38</v>
      </c>
      <c r="I10" s="121"/>
      <c r="J10" s="121"/>
      <c r="K10" s="121"/>
      <c r="L10" s="37"/>
      <c r="M10" s="68"/>
      <c r="N10" s="11"/>
      <c r="O10" s="17"/>
    </row>
    <row r="11" spans="1:15" ht="20.25" customHeight="1" x14ac:dyDescent="0.3">
      <c r="A11" s="2"/>
      <c r="B11" s="63"/>
      <c r="C11" s="63"/>
      <c r="D11" s="63"/>
      <c r="E11" s="68"/>
      <c r="F11" s="63"/>
      <c r="G11" s="68"/>
      <c r="H11" s="115" t="s">
        <v>18</v>
      </c>
      <c r="I11" s="122"/>
      <c r="J11" s="122"/>
      <c r="K11" s="122"/>
      <c r="L11" s="72"/>
      <c r="M11" s="68"/>
      <c r="N11" s="11"/>
      <c r="O11" s="17"/>
    </row>
    <row r="12" spans="1:15" ht="20.25" customHeight="1" x14ac:dyDescent="0.3">
      <c r="A12" s="64"/>
      <c r="H12" s="24">
        <v>24</v>
      </c>
      <c r="I12" s="25"/>
      <c r="J12" s="26"/>
      <c r="K12" s="26"/>
      <c r="L12" s="26"/>
      <c r="M12" s="13"/>
    </row>
    <row r="13" spans="1:15" ht="14.25" customHeight="1" x14ac:dyDescent="0.3">
      <c r="A13" s="64"/>
      <c r="H13" s="119" t="s">
        <v>7</v>
      </c>
      <c r="I13" s="123"/>
      <c r="J13" s="123"/>
      <c r="K13" s="123"/>
      <c r="L13" s="44" t="s">
        <v>22</v>
      </c>
      <c r="M13" s="56">
        <v>80</v>
      </c>
    </row>
    <row r="14" spans="1:15" ht="12.75" customHeight="1" x14ac:dyDescent="0.4">
      <c r="A14" s="64"/>
      <c r="H14" s="64"/>
      <c r="K14" s="8"/>
      <c r="L14" s="8"/>
      <c r="M14" s="14"/>
      <c r="O14" s="20"/>
    </row>
    <row r="15" spans="1:15" ht="91" x14ac:dyDescent="0.3">
      <c r="A15" s="5" t="s">
        <v>324</v>
      </c>
      <c r="B15" s="6" t="s">
        <v>1</v>
      </c>
      <c r="C15" s="6" t="s">
        <v>2</v>
      </c>
      <c r="D15" s="6" t="s">
        <v>3</v>
      </c>
      <c r="E15" s="7" t="s">
        <v>36</v>
      </c>
      <c r="F15" s="7" t="s">
        <v>5</v>
      </c>
      <c r="G15" s="28" t="s">
        <v>29</v>
      </c>
      <c r="H15" s="29" t="s">
        <v>21</v>
      </c>
      <c r="I15" s="29" t="s">
        <v>19</v>
      </c>
      <c r="J15" s="29" t="s">
        <v>4</v>
      </c>
      <c r="K15" s="5" t="s">
        <v>10</v>
      </c>
      <c r="L15" s="45" t="s">
        <v>24</v>
      </c>
      <c r="M15" s="29" t="s">
        <v>20</v>
      </c>
      <c r="N15" s="1"/>
      <c r="O15" s="1"/>
    </row>
    <row r="16" spans="1:15" ht="26.25" customHeight="1" x14ac:dyDescent="0.3">
      <c r="A16" s="27">
        <v>1</v>
      </c>
      <c r="B16" s="96" t="s">
        <v>272</v>
      </c>
      <c r="C16" s="96" t="s">
        <v>273</v>
      </c>
      <c r="D16" s="96" t="s">
        <v>194</v>
      </c>
      <c r="E16" s="77" t="s">
        <v>175</v>
      </c>
      <c r="F16" s="78" t="s">
        <v>48</v>
      </c>
      <c r="G16" s="78" t="s">
        <v>49</v>
      </c>
      <c r="H16" s="79" t="s">
        <v>38</v>
      </c>
      <c r="I16" s="79" t="s">
        <v>50</v>
      </c>
      <c r="J16" s="80">
        <v>7</v>
      </c>
      <c r="K16" s="80" t="s">
        <v>17</v>
      </c>
      <c r="L16" s="81">
        <v>19</v>
      </c>
      <c r="M16" s="46">
        <f>L16/$M$13*100</f>
        <v>23.75</v>
      </c>
      <c r="N16" s="1"/>
      <c r="O16" s="1"/>
    </row>
    <row r="17" spans="1:15" ht="26.25" customHeight="1" x14ac:dyDescent="0.3">
      <c r="A17" s="27">
        <v>2</v>
      </c>
      <c r="B17" s="97" t="s">
        <v>274</v>
      </c>
      <c r="C17" s="97" t="s">
        <v>132</v>
      </c>
      <c r="D17" s="97" t="s">
        <v>112</v>
      </c>
      <c r="E17" s="77" t="s">
        <v>95</v>
      </c>
      <c r="F17" s="83" t="s">
        <v>48</v>
      </c>
      <c r="G17" s="83" t="s">
        <v>49</v>
      </c>
      <c r="H17" s="51" t="s">
        <v>38</v>
      </c>
      <c r="I17" s="51" t="s">
        <v>50</v>
      </c>
      <c r="J17" s="52">
        <v>7</v>
      </c>
      <c r="K17" s="52" t="s">
        <v>57</v>
      </c>
      <c r="L17" s="53">
        <v>19</v>
      </c>
      <c r="M17" s="46">
        <f t="shared" ref="M17:M20" si="0">L17/$M$13*100</f>
        <v>23.75</v>
      </c>
      <c r="N17" s="1"/>
      <c r="O17" s="1"/>
    </row>
    <row r="18" spans="1:15" ht="26.25" customHeight="1" x14ac:dyDescent="0.3">
      <c r="A18" s="27">
        <v>3</v>
      </c>
      <c r="B18" s="97" t="s">
        <v>276</v>
      </c>
      <c r="C18" s="97" t="s">
        <v>275</v>
      </c>
      <c r="D18" s="97" t="s">
        <v>125</v>
      </c>
      <c r="E18" s="77" t="s">
        <v>175</v>
      </c>
      <c r="F18" s="83" t="s">
        <v>16</v>
      </c>
      <c r="G18" s="83" t="s">
        <v>49</v>
      </c>
      <c r="H18" s="51" t="s">
        <v>38</v>
      </c>
      <c r="I18" s="51" t="s">
        <v>50</v>
      </c>
      <c r="J18" s="52">
        <v>7</v>
      </c>
      <c r="K18" s="52" t="s">
        <v>57</v>
      </c>
      <c r="L18" s="53">
        <v>18.2</v>
      </c>
      <c r="M18" s="46">
        <v>21.75</v>
      </c>
      <c r="N18" s="1"/>
      <c r="O18" s="1"/>
    </row>
    <row r="19" spans="1:15" ht="26.25" customHeight="1" x14ac:dyDescent="0.3">
      <c r="A19" s="27">
        <v>4</v>
      </c>
      <c r="B19" s="97" t="s">
        <v>277</v>
      </c>
      <c r="C19" s="97" t="s">
        <v>167</v>
      </c>
      <c r="D19" s="97" t="s">
        <v>119</v>
      </c>
      <c r="E19" s="77" t="s">
        <v>158</v>
      </c>
      <c r="F19" s="83" t="s">
        <v>48</v>
      </c>
      <c r="G19" s="83" t="s">
        <v>49</v>
      </c>
      <c r="H19" s="51" t="s">
        <v>38</v>
      </c>
      <c r="I19" s="51" t="s">
        <v>50</v>
      </c>
      <c r="J19" s="52">
        <v>7</v>
      </c>
      <c r="K19" s="52" t="s">
        <v>57</v>
      </c>
      <c r="L19" s="53">
        <v>18</v>
      </c>
      <c r="M19" s="46">
        <v>21.75</v>
      </c>
      <c r="N19" s="1"/>
      <c r="O19" s="1"/>
    </row>
    <row r="20" spans="1:15" ht="26.25" customHeight="1" x14ac:dyDescent="0.3">
      <c r="A20" s="27">
        <v>5</v>
      </c>
      <c r="B20" s="98" t="s">
        <v>278</v>
      </c>
      <c r="C20" s="98" t="s">
        <v>279</v>
      </c>
      <c r="D20" s="98" t="s">
        <v>310</v>
      </c>
      <c r="E20" s="77" t="s">
        <v>321</v>
      </c>
      <c r="F20" s="84" t="s">
        <v>48</v>
      </c>
      <c r="G20" s="84" t="s">
        <v>49</v>
      </c>
      <c r="H20" s="51" t="s">
        <v>38</v>
      </c>
      <c r="I20" s="51" t="s">
        <v>50</v>
      </c>
      <c r="J20" s="52">
        <v>7</v>
      </c>
      <c r="K20" s="52" t="s">
        <v>57</v>
      </c>
      <c r="L20" s="53">
        <v>15.2</v>
      </c>
      <c r="M20" s="46">
        <f t="shared" si="0"/>
        <v>19</v>
      </c>
      <c r="N20" s="1"/>
      <c r="O20" s="1"/>
    </row>
    <row r="21" spans="1:15" ht="26.25" customHeight="1" x14ac:dyDescent="0.3">
      <c r="A21" s="27">
        <v>6</v>
      </c>
      <c r="B21" s="98" t="s">
        <v>280</v>
      </c>
      <c r="C21" s="98" t="s">
        <v>281</v>
      </c>
      <c r="D21" s="98" t="s">
        <v>311</v>
      </c>
      <c r="E21" s="77" t="s">
        <v>108</v>
      </c>
      <c r="F21" s="84" t="s">
        <v>16</v>
      </c>
      <c r="G21" s="84" t="s">
        <v>49</v>
      </c>
      <c r="H21" s="51" t="s">
        <v>38</v>
      </c>
      <c r="I21" s="51" t="s">
        <v>50</v>
      </c>
      <c r="J21" s="52">
        <v>7</v>
      </c>
      <c r="K21" s="52" t="s">
        <v>57</v>
      </c>
      <c r="L21" s="53">
        <v>14.8</v>
      </c>
      <c r="M21" s="46">
        <v>19</v>
      </c>
      <c r="N21" s="1"/>
      <c r="O21" s="1"/>
    </row>
    <row r="22" spans="1:15" ht="26.25" customHeight="1" x14ac:dyDescent="0.3">
      <c r="A22" s="83">
        <v>7</v>
      </c>
      <c r="B22" s="95" t="s">
        <v>282</v>
      </c>
      <c r="C22" s="95" t="s">
        <v>253</v>
      </c>
      <c r="D22" s="95" t="s">
        <v>112</v>
      </c>
      <c r="E22" s="77" t="s">
        <v>41</v>
      </c>
      <c r="F22" s="55" t="s">
        <v>48</v>
      </c>
      <c r="G22" s="55" t="s">
        <v>49</v>
      </c>
      <c r="H22" s="51" t="s">
        <v>38</v>
      </c>
      <c r="I22" s="51" t="s">
        <v>50</v>
      </c>
      <c r="J22" s="52">
        <v>7</v>
      </c>
      <c r="K22" s="52" t="s">
        <v>57</v>
      </c>
      <c r="L22" s="86">
        <v>14.2</v>
      </c>
      <c r="M22" s="46">
        <v>18</v>
      </c>
      <c r="N22" s="1"/>
      <c r="O22" s="1"/>
    </row>
    <row r="23" spans="1:15" ht="26.25" customHeight="1" x14ac:dyDescent="0.3">
      <c r="A23" s="83">
        <v>8</v>
      </c>
      <c r="B23" s="95" t="s">
        <v>289</v>
      </c>
      <c r="C23" s="95" t="s">
        <v>290</v>
      </c>
      <c r="D23" s="95" t="s">
        <v>312</v>
      </c>
      <c r="E23" s="77" t="s">
        <v>186</v>
      </c>
      <c r="F23" s="55" t="s">
        <v>48</v>
      </c>
      <c r="G23" s="55" t="s">
        <v>49</v>
      </c>
      <c r="H23" s="51" t="s">
        <v>38</v>
      </c>
      <c r="I23" s="51" t="s">
        <v>50</v>
      </c>
      <c r="J23" s="52">
        <v>7</v>
      </c>
      <c r="K23" s="52" t="s">
        <v>57</v>
      </c>
      <c r="L23" s="86">
        <v>14</v>
      </c>
      <c r="M23" s="46">
        <v>18</v>
      </c>
      <c r="N23" s="1"/>
      <c r="O23" s="1"/>
    </row>
    <row r="24" spans="1:15" ht="26.25" customHeight="1" x14ac:dyDescent="0.3">
      <c r="A24" s="83">
        <v>9</v>
      </c>
      <c r="B24" s="95" t="s">
        <v>283</v>
      </c>
      <c r="C24" s="95" t="s">
        <v>284</v>
      </c>
      <c r="D24" s="95" t="s">
        <v>313</v>
      </c>
      <c r="E24" s="77" t="s">
        <v>190</v>
      </c>
      <c r="F24" s="55" t="s">
        <v>16</v>
      </c>
      <c r="G24" s="55" t="s">
        <v>49</v>
      </c>
      <c r="H24" s="51" t="s">
        <v>38</v>
      </c>
      <c r="I24" s="51" t="s">
        <v>50</v>
      </c>
      <c r="J24" s="52">
        <v>7</v>
      </c>
      <c r="K24" s="52" t="s">
        <v>57</v>
      </c>
      <c r="L24" s="86">
        <v>13.8</v>
      </c>
      <c r="M24" s="46">
        <v>18</v>
      </c>
      <c r="N24" s="1"/>
      <c r="O24" s="1"/>
    </row>
    <row r="25" spans="1:15" ht="26.25" customHeight="1" x14ac:dyDescent="0.3">
      <c r="A25" s="83">
        <v>10</v>
      </c>
      <c r="B25" s="95" t="s">
        <v>285</v>
      </c>
      <c r="C25" s="95" t="s">
        <v>77</v>
      </c>
      <c r="D25" s="95" t="s">
        <v>115</v>
      </c>
      <c r="E25" s="77" t="s">
        <v>110</v>
      </c>
      <c r="F25" s="55" t="s">
        <v>48</v>
      </c>
      <c r="G25" s="55" t="s">
        <v>49</v>
      </c>
      <c r="H25" s="51" t="s">
        <v>38</v>
      </c>
      <c r="I25" s="51" t="s">
        <v>50</v>
      </c>
      <c r="J25" s="52">
        <v>7</v>
      </c>
      <c r="K25" s="52" t="s">
        <v>57</v>
      </c>
      <c r="L25" s="86">
        <v>13.8</v>
      </c>
      <c r="M25" s="46">
        <v>18</v>
      </c>
      <c r="N25" s="1"/>
      <c r="O25" s="1"/>
    </row>
    <row r="26" spans="1:15" ht="26.25" customHeight="1" x14ac:dyDescent="0.3">
      <c r="A26" s="83">
        <v>11</v>
      </c>
      <c r="B26" s="95" t="s">
        <v>286</v>
      </c>
      <c r="C26" s="95" t="s">
        <v>132</v>
      </c>
      <c r="D26" s="95" t="s">
        <v>314</v>
      </c>
      <c r="E26" s="77" t="s">
        <v>322</v>
      </c>
      <c r="F26" s="55" t="s">
        <v>48</v>
      </c>
      <c r="G26" s="55" t="s">
        <v>49</v>
      </c>
      <c r="H26" s="51" t="s">
        <v>38</v>
      </c>
      <c r="I26" s="51" t="s">
        <v>50</v>
      </c>
      <c r="J26" s="52">
        <v>7</v>
      </c>
      <c r="K26" s="52" t="s">
        <v>57</v>
      </c>
      <c r="L26" s="86">
        <v>13.6</v>
      </c>
      <c r="M26" s="46">
        <v>18</v>
      </c>
      <c r="N26" s="1"/>
      <c r="O26" s="1"/>
    </row>
    <row r="27" spans="1:15" ht="26.25" customHeight="1" x14ac:dyDescent="0.3">
      <c r="A27" s="83">
        <v>12</v>
      </c>
      <c r="B27" s="95" t="s">
        <v>287</v>
      </c>
      <c r="C27" s="95" t="s">
        <v>288</v>
      </c>
      <c r="D27" s="95" t="s">
        <v>262</v>
      </c>
      <c r="E27" s="77" t="s">
        <v>323</v>
      </c>
      <c r="F27" s="55" t="s">
        <v>16</v>
      </c>
      <c r="G27" s="55" t="s">
        <v>49</v>
      </c>
      <c r="H27" s="51" t="s">
        <v>38</v>
      </c>
      <c r="I27" s="51" t="s">
        <v>50</v>
      </c>
      <c r="J27" s="52">
        <v>7</v>
      </c>
      <c r="K27" s="52" t="s">
        <v>57</v>
      </c>
      <c r="L27" s="86">
        <v>13</v>
      </c>
      <c r="M27" s="46">
        <v>17</v>
      </c>
      <c r="N27" s="1"/>
      <c r="O27" s="1"/>
    </row>
    <row r="28" spans="1:15" ht="26.25" customHeight="1" x14ac:dyDescent="0.3">
      <c r="A28" s="83">
        <v>13</v>
      </c>
      <c r="B28" s="95" t="s">
        <v>291</v>
      </c>
      <c r="C28" s="95" t="s">
        <v>46</v>
      </c>
      <c r="D28" s="95" t="s">
        <v>315</v>
      </c>
      <c r="E28" s="77" t="s">
        <v>155</v>
      </c>
      <c r="F28" s="55" t="s">
        <v>48</v>
      </c>
      <c r="G28" s="55" t="s">
        <v>49</v>
      </c>
      <c r="H28" s="51" t="s">
        <v>38</v>
      </c>
      <c r="I28" s="51" t="s">
        <v>50</v>
      </c>
      <c r="J28" s="52">
        <v>7</v>
      </c>
      <c r="K28" s="52" t="s">
        <v>57</v>
      </c>
      <c r="L28" s="86">
        <v>12.6</v>
      </c>
      <c r="M28" s="46">
        <v>17</v>
      </c>
      <c r="N28" s="1"/>
      <c r="O28" s="1"/>
    </row>
    <row r="29" spans="1:15" ht="26.25" customHeight="1" x14ac:dyDescent="0.3">
      <c r="A29" s="83">
        <v>14</v>
      </c>
      <c r="B29" s="95" t="s">
        <v>292</v>
      </c>
      <c r="C29" s="95" t="s">
        <v>15</v>
      </c>
      <c r="D29" s="95" t="s">
        <v>316</v>
      </c>
      <c r="E29" s="77" t="s">
        <v>56</v>
      </c>
      <c r="F29" s="55" t="s">
        <v>16</v>
      </c>
      <c r="G29" s="55" t="s">
        <v>49</v>
      </c>
      <c r="H29" s="51" t="s">
        <v>38</v>
      </c>
      <c r="I29" s="51" t="s">
        <v>50</v>
      </c>
      <c r="J29" s="52">
        <v>7</v>
      </c>
      <c r="K29" s="52" t="s">
        <v>57</v>
      </c>
      <c r="L29" s="86">
        <v>12.6</v>
      </c>
      <c r="M29" s="46">
        <v>17</v>
      </c>
      <c r="N29" s="1"/>
      <c r="O29" s="1"/>
    </row>
    <row r="30" spans="1:15" ht="26.25" customHeight="1" x14ac:dyDescent="0.3">
      <c r="A30" s="83">
        <v>15</v>
      </c>
      <c r="B30" s="95" t="s">
        <v>293</v>
      </c>
      <c r="C30" s="95" t="s">
        <v>294</v>
      </c>
      <c r="D30" s="95" t="s">
        <v>150</v>
      </c>
      <c r="E30" s="77" t="s">
        <v>55</v>
      </c>
      <c r="F30" s="55" t="s">
        <v>48</v>
      </c>
      <c r="G30" s="55" t="s">
        <v>49</v>
      </c>
      <c r="H30" s="51" t="s">
        <v>38</v>
      </c>
      <c r="I30" s="51" t="s">
        <v>50</v>
      </c>
      <c r="J30" s="52">
        <v>7</v>
      </c>
      <c r="K30" s="52" t="s">
        <v>57</v>
      </c>
      <c r="L30" s="86">
        <v>12.6</v>
      </c>
      <c r="M30" s="46">
        <v>17</v>
      </c>
      <c r="N30" s="1"/>
      <c r="O30" s="1"/>
    </row>
    <row r="31" spans="1:15" ht="26.25" customHeight="1" x14ac:dyDescent="0.3">
      <c r="A31" s="83">
        <v>16</v>
      </c>
      <c r="B31" s="95" t="s">
        <v>295</v>
      </c>
      <c r="C31" s="95" t="s">
        <v>164</v>
      </c>
      <c r="D31" s="95" t="s">
        <v>317</v>
      </c>
      <c r="E31" s="77" t="s">
        <v>271</v>
      </c>
      <c r="F31" s="55" t="s">
        <v>16</v>
      </c>
      <c r="G31" s="55" t="s">
        <v>49</v>
      </c>
      <c r="H31" s="51" t="s">
        <v>38</v>
      </c>
      <c r="I31" s="51" t="s">
        <v>50</v>
      </c>
      <c r="J31" s="52">
        <v>7</v>
      </c>
      <c r="K31" s="52" t="s">
        <v>57</v>
      </c>
      <c r="L31" s="86">
        <v>12.6</v>
      </c>
      <c r="M31" s="46">
        <v>17</v>
      </c>
      <c r="N31" s="1"/>
      <c r="O31" s="1"/>
    </row>
    <row r="32" spans="1:15" ht="26.25" customHeight="1" x14ac:dyDescent="0.3">
      <c r="A32" s="83">
        <v>17</v>
      </c>
      <c r="B32" s="95" t="s">
        <v>296</v>
      </c>
      <c r="C32" s="95" t="s">
        <v>297</v>
      </c>
      <c r="D32" s="95" t="s">
        <v>165</v>
      </c>
      <c r="E32" s="77" t="s">
        <v>79</v>
      </c>
      <c r="F32" s="55" t="s">
        <v>16</v>
      </c>
      <c r="G32" s="55" t="s">
        <v>49</v>
      </c>
      <c r="H32" s="51" t="s">
        <v>38</v>
      </c>
      <c r="I32" s="51" t="s">
        <v>50</v>
      </c>
      <c r="J32" s="52">
        <v>7</v>
      </c>
      <c r="K32" s="52" t="s">
        <v>57</v>
      </c>
      <c r="L32" s="86">
        <v>12.2</v>
      </c>
      <c r="M32" s="46">
        <v>16</v>
      </c>
      <c r="N32" s="1"/>
      <c r="O32" s="1"/>
    </row>
    <row r="33" spans="1:20" ht="26.25" customHeight="1" x14ac:dyDescent="0.3">
      <c r="A33" s="83">
        <v>18</v>
      </c>
      <c r="B33" s="95" t="s">
        <v>298</v>
      </c>
      <c r="C33" s="95" t="s">
        <v>299</v>
      </c>
      <c r="D33" s="95" t="s">
        <v>318</v>
      </c>
      <c r="E33" s="77" t="s">
        <v>269</v>
      </c>
      <c r="F33" s="55" t="s">
        <v>48</v>
      </c>
      <c r="G33" s="55" t="s">
        <v>49</v>
      </c>
      <c r="H33" s="51" t="s">
        <v>38</v>
      </c>
      <c r="I33" s="51" t="s">
        <v>50</v>
      </c>
      <c r="J33" s="52">
        <v>7</v>
      </c>
      <c r="K33" s="52" t="s">
        <v>57</v>
      </c>
      <c r="L33" s="86">
        <v>11.8</v>
      </c>
      <c r="M33" s="46">
        <v>16</v>
      </c>
      <c r="N33" s="1"/>
      <c r="O33" s="1"/>
    </row>
    <row r="34" spans="1:20" ht="26.25" customHeight="1" x14ac:dyDescent="0.3">
      <c r="A34" s="83">
        <v>19</v>
      </c>
      <c r="B34" s="95" t="s">
        <v>300</v>
      </c>
      <c r="C34" s="95" t="s">
        <v>99</v>
      </c>
      <c r="D34" s="95" t="s">
        <v>165</v>
      </c>
      <c r="E34" s="77" t="s">
        <v>69</v>
      </c>
      <c r="F34" s="55" t="s">
        <v>16</v>
      </c>
      <c r="G34" s="55" t="s">
        <v>49</v>
      </c>
      <c r="H34" s="51" t="s">
        <v>38</v>
      </c>
      <c r="I34" s="51" t="s">
        <v>50</v>
      </c>
      <c r="J34" s="52">
        <v>7</v>
      </c>
      <c r="K34" s="52" t="s">
        <v>57</v>
      </c>
      <c r="L34" s="86">
        <v>10.8</v>
      </c>
      <c r="M34" s="46">
        <v>15</v>
      </c>
      <c r="N34" s="1"/>
      <c r="O34" s="1"/>
    </row>
    <row r="35" spans="1:20" ht="26.25" customHeight="1" x14ac:dyDescent="0.3">
      <c r="A35" s="83">
        <v>20</v>
      </c>
      <c r="B35" s="95" t="s">
        <v>301</v>
      </c>
      <c r="C35" s="95" t="s">
        <v>302</v>
      </c>
      <c r="D35" s="95" t="s">
        <v>312</v>
      </c>
      <c r="E35" s="77" t="s">
        <v>267</v>
      </c>
      <c r="F35" s="55" t="s">
        <v>48</v>
      </c>
      <c r="G35" s="55" t="s">
        <v>49</v>
      </c>
      <c r="H35" s="51" t="s">
        <v>38</v>
      </c>
      <c r="I35" s="51" t="s">
        <v>50</v>
      </c>
      <c r="J35" s="52">
        <v>7</v>
      </c>
      <c r="K35" s="52" t="s">
        <v>57</v>
      </c>
      <c r="L35" s="86">
        <v>9.4</v>
      </c>
      <c r="M35" s="46">
        <v>13</v>
      </c>
      <c r="N35" s="1"/>
      <c r="O35" s="1"/>
    </row>
    <row r="36" spans="1:20" ht="26.25" customHeight="1" x14ac:dyDescent="0.3">
      <c r="A36" s="83">
        <v>21</v>
      </c>
      <c r="B36" s="95" t="s">
        <v>305</v>
      </c>
      <c r="C36" s="95" t="s">
        <v>306</v>
      </c>
      <c r="D36" s="95" t="s">
        <v>319</v>
      </c>
      <c r="E36" s="77" t="s">
        <v>72</v>
      </c>
      <c r="F36" s="55" t="s">
        <v>48</v>
      </c>
      <c r="G36" s="55" t="s">
        <v>49</v>
      </c>
      <c r="H36" s="51" t="s">
        <v>38</v>
      </c>
      <c r="I36" s="51" t="s">
        <v>50</v>
      </c>
      <c r="J36" s="52">
        <v>7</v>
      </c>
      <c r="K36" s="52" t="s">
        <v>57</v>
      </c>
      <c r="L36" s="86">
        <v>8</v>
      </c>
      <c r="M36" s="46">
        <v>12</v>
      </c>
      <c r="N36" s="1"/>
      <c r="O36" s="1"/>
    </row>
    <row r="37" spans="1:20" ht="26.25" customHeight="1" x14ac:dyDescent="0.3">
      <c r="A37" s="83">
        <v>22</v>
      </c>
      <c r="B37" s="95" t="s">
        <v>303</v>
      </c>
      <c r="C37" s="95" t="s">
        <v>304</v>
      </c>
      <c r="D37" s="95" t="s">
        <v>320</v>
      </c>
      <c r="E37" s="77" t="s">
        <v>181</v>
      </c>
      <c r="F37" s="55" t="s">
        <v>16</v>
      </c>
      <c r="G37" s="55" t="s">
        <v>49</v>
      </c>
      <c r="H37" s="51" t="s">
        <v>38</v>
      </c>
      <c r="I37" s="51" t="s">
        <v>50</v>
      </c>
      <c r="J37" s="52">
        <v>7</v>
      </c>
      <c r="K37" s="52" t="s">
        <v>57</v>
      </c>
      <c r="L37" s="86">
        <v>8</v>
      </c>
      <c r="M37" s="46">
        <v>12</v>
      </c>
      <c r="N37" s="1"/>
      <c r="O37" s="1"/>
    </row>
    <row r="38" spans="1:20" ht="26.25" customHeight="1" x14ac:dyDescent="0.3">
      <c r="A38" s="83">
        <v>23</v>
      </c>
      <c r="B38" s="95" t="s">
        <v>307</v>
      </c>
      <c r="C38" s="95" t="s">
        <v>308</v>
      </c>
      <c r="D38" s="95" t="s">
        <v>180</v>
      </c>
      <c r="E38" s="77" t="s">
        <v>84</v>
      </c>
      <c r="F38" s="55" t="s">
        <v>16</v>
      </c>
      <c r="G38" s="55" t="s">
        <v>49</v>
      </c>
      <c r="H38" s="51" t="s">
        <v>38</v>
      </c>
      <c r="I38" s="51" t="s">
        <v>50</v>
      </c>
      <c r="J38" s="52">
        <v>7</v>
      </c>
      <c r="K38" s="52" t="s">
        <v>57</v>
      </c>
      <c r="L38" s="86">
        <v>6.2</v>
      </c>
      <c r="M38" s="46">
        <v>10</v>
      </c>
      <c r="N38" s="1"/>
      <c r="O38" s="1"/>
    </row>
    <row r="39" spans="1:20" ht="26.25" customHeight="1" x14ac:dyDescent="0.3">
      <c r="A39" s="83">
        <v>24</v>
      </c>
      <c r="B39" s="97" t="s">
        <v>309</v>
      </c>
      <c r="C39" s="97" t="s">
        <v>146</v>
      </c>
      <c r="D39" s="97" t="s">
        <v>121</v>
      </c>
      <c r="E39" s="77" t="s">
        <v>62</v>
      </c>
      <c r="F39" s="83" t="s">
        <v>16</v>
      </c>
      <c r="G39" s="83" t="s">
        <v>49</v>
      </c>
      <c r="H39" s="51" t="s">
        <v>38</v>
      </c>
      <c r="I39" s="51" t="s">
        <v>50</v>
      </c>
      <c r="J39" s="52">
        <v>7</v>
      </c>
      <c r="K39" s="52" t="s">
        <v>57</v>
      </c>
      <c r="L39" s="86">
        <v>5.4</v>
      </c>
      <c r="M39" s="46">
        <v>9</v>
      </c>
      <c r="N39" s="1"/>
      <c r="O39" s="1"/>
    </row>
    <row r="40" spans="1:20" ht="19.5" customHeight="1" x14ac:dyDescent="0.35">
      <c r="A40" s="108" t="s">
        <v>6</v>
      </c>
      <c r="B40" s="109"/>
      <c r="C40" s="21"/>
      <c r="D40" s="75"/>
      <c r="E40" s="75"/>
      <c r="F40" s="75"/>
      <c r="G40" s="75"/>
      <c r="H40" s="4"/>
      <c r="I40" s="61"/>
      <c r="J40" s="61"/>
      <c r="K40" s="10"/>
      <c r="L40" s="10"/>
      <c r="M40" s="61"/>
      <c r="N40" s="12"/>
      <c r="O40" s="19"/>
      <c r="P40" s="4"/>
    </row>
    <row r="41" spans="1:20" ht="16.5" customHeight="1" x14ac:dyDescent="0.35">
      <c r="A41" s="99" t="s">
        <v>371</v>
      </c>
      <c r="B41" s="100"/>
      <c r="C41" s="100"/>
      <c r="D41" s="76"/>
      <c r="E41" s="76"/>
      <c r="F41" s="76"/>
      <c r="G41" s="76"/>
      <c r="H41" s="76"/>
      <c r="I41" s="62"/>
      <c r="J41" s="62"/>
      <c r="K41" s="10"/>
      <c r="L41" s="10"/>
      <c r="M41" s="61"/>
      <c r="N41" s="12"/>
      <c r="O41" s="19"/>
      <c r="P41" s="4"/>
    </row>
    <row r="42" spans="1:20" customFormat="1" ht="16.5" customHeight="1" x14ac:dyDescent="0.35">
      <c r="B42" s="21" t="s">
        <v>14</v>
      </c>
      <c r="C42" t="s">
        <v>372</v>
      </c>
    </row>
    <row r="43" spans="1:20" customFormat="1" ht="16.5" customHeight="1" x14ac:dyDescent="0.35">
      <c r="B43" s="21"/>
    </row>
    <row r="44" spans="1:20" customFormat="1" ht="16.5" customHeight="1" x14ac:dyDescent="0.35">
      <c r="B44" s="21"/>
    </row>
    <row r="45" spans="1:20" ht="15.5" x14ac:dyDescent="0.35">
      <c r="A45" s="101" t="s">
        <v>8</v>
      </c>
      <c r="B45" s="102"/>
      <c r="C45" s="103"/>
      <c r="D45" s="104"/>
      <c r="E45" s="66"/>
    </row>
    <row r="46" spans="1:20" ht="33.75" customHeight="1" x14ac:dyDescent="0.3">
      <c r="A46" s="105" t="s">
        <v>11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0"/>
      <c r="N46" s="100"/>
      <c r="O46" s="100"/>
      <c r="P46" s="60"/>
      <c r="Q46" s="60"/>
      <c r="R46" s="60"/>
      <c r="S46" s="60"/>
      <c r="T46" s="60"/>
    </row>
    <row r="47" spans="1:20" ht="29.25" customHeight="1" x14ac:dyDescent="0.3">
      <c r="A47" s="106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</row>
  </sheetData>
  <mergeCells count="15">
    <mergeCell ref="A4:N4"/>
    <mergeCell ref="K5:N5"/>
    <mergeCell ref="H6:K6"/>
    <mergeCell ref="H7:K7"/>
    <mergeCell ref="A40:B40"/>
    <mergeCell ref="A45:B45"/>
    <mergeCell ref="C45:D45"/>
    <mergeCell ref="A46:O46"/>
    <mergeCell ref="A47:O47"/>
    <mergeCell ref="H8:K8"/>
    <mergeCell ref="H9:K9"/>
    <mergeCell ref="H10:K10"/>
    <mergeCell ref="H11:K11"/>
    <mergeCell ref="H13:K13"/>
    <mergeCell ref="A41:C4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opLeftCell="A7" workbookViewId="0">
      <selection activeCell="H15" sqref="H15:J31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17.81640625" style="1" customWidth="1"/>
    <col min="9" max="9" width="24.81640625" style="3" customWidth="1"/>
    <col min="10" max="10" width="11.453125" style="3" customWidth="1"/>
    <col min="11" max="11" width="14.453125" style="9" customWidth="1"/>
    <col min="12" max="12" width="11.906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64"/>
      <c r="O1" s="59" t="s">
        <v>25</v>
      </c>
    </row>
    <row r="2" spans="1:15" ht="15.5" x14ac:dyDescent="0.3">
      <c r="L2" s="1"/>
      <c r="N2" s="1"/>
      <c r="O2" s="58" t="s">
        <v>27</v>
      </c>
    </row>
    <row r="3" spans="1:15" ht="15.5" x14ac:dyDescent="0.3">
      <c r="L3" s="58"/>
      <c r="N3" s="64"/>
      <c r="O3" s="64"/>
    </row>
    <row r="4" spans="1:15" ht="20" x14ac:dyDescent="0.3">
      <c r="A4" s="110" t="s">
        <v>28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/>
      <c r="O4" s="16"/>
    </row>
    <row r="5" spans="1:15" ht="20" x14ac:dyDescent="0.3">
      <c r="A5" s="2"/>
      <c r="B5" s="63"/>
      <c r="C5" s="63"/>
      <c r="D5" s="63"/>
      <c r="E5" s="68"/>
      <c r="F5" s="63"/>
      <c r="G5" s="63"/>
      <c r="H5" s="63"/>
      <c r="I5" s="63"/>
      <c r="J5" s="63"/>
      <c r="K5" s="113"/>
      <c r="L5" s="113"/>
      <c r="M5" s="113"/>
      <c r="N5" s="113"/>
      <c r="O5" s="17"/>
    </row>
    <row r="6" spans="1:15" ht="22.5" customHeight="1" x14ac:dyDescent="0.3">
      <c r="A6" s="2"/>
      <c r="B6" s="63"/>
      <c r="C6" s="63"/>
      <c r="D6" s="63"/>
      <c r="E6" s="68"/>
      <c r="F6" s="22" t="s">
        <v>12</v>
      </c>
      <c r="G6" s="22"/>
      <c r="H6" s="114" t="s">
        <v>37</v>
      </c>
      <c r="I6" s="114"/>
      <c r="J6" s="114"/>
      <c r="K6" s="114"/>
      <c r="L6" s="35"/>
      <c r="M6" s="22" t="s">
        <v>13</v>
      </c>
      <c r="N6" s="47" t="s">
        <v>33</v>
      </c>
      <c r="O6" s="23"/>
    </row>
    <row r="7" spans="1:15" ht="14.25" customHeight="1" x14ac:dyDescent="0.3">
      <c r="A7" s="2"/>
      <c r="B7" s="63"/>
      <c r="C7" s="63"/>
      <c r="D7" s="63"/>
      <c r="E7" s="68"/>
      <c r="F7" s="63"/>
      <c r="G7" s="68"/>
      <c r="H7" s="115" t="s">
        <v>9</v>
      </c>
      <c r="I7" s="116"/>
      <c r="J7" s="116"/>
      <c r="K7" s="116"/>
      <c r="L7" s="71"/>
      <c r="M7" s="68"/>
      <c r="N7" s="11"/>
      <c r="O7" s="17"/>
    </row>
    <row r="8" spans="1:15" ht="19.5" customHeight="1" x14ac:dyDescent="0.3">
      <c r="A8" s="2"/>
      <c r="B8" s="63"/>
      <c r="C8" s="63"/>
      <c r="D8" s="63"/>
      <c r="E8" s="68"/>
      <c r="F8" s="63"/>
      <c r="G8" s="68"/>
      <c r="H8" s="117">
        <v>45574</v>
      </c>
      <c r="I8" s="118"/>
      <c r="J8" s="118"/>
      <c r="K8" s="118"/>
      <c r="L8" s="36"/>
      <c r="M8" s="43"/>
      <c r="N8" s="11"/>
      <c r="O8" s="17"/>
    </row>
    <row r="9" spans="1:15" ht="15" customHeight="1" x14ac:dyDescent="0.3">
      <c r="A9" s="2"/>
      <c r="B9" s="63"/>
      <c r="C9" s="63"/>
      <c r="D9" s="63"/>
      <c r="E9" s="68"/>
      <c r="F9" s="63"/>
      <c r="G9" s="68"/>
      <c r="H9" s="119" t="s">
        <v>23</v>
      </c>
      <c r="I9" s="116"/>
      <c r="J9" s="116"/>
      <c r="K9" s="116"/>
      <c r="L9" s="71"/>
      <c r="M9" s="68"/>
      <c r="N9" s="11"/>
      <c r="O9" s="17"/>
    </row>
    <row r="10" spans="1:15" ht="18" customHeight="1" x14ac:dyDescent="0.3">
      <c r="A10" s="2"/>
      <c r="B10" s="63"/>
      <c r="C10" s="63"/>
      <c r="D10" s="63"/>
      <c r="E10" s="68"/>
      <c r="F10" s="63"/>
      <c r="G10" s="68"/>
      <c r="H10" s="120" t="s">
        <v>38</v>
      </c>
      <c r="I10" s="121"/>
      <c r="J10" s="121"/>
      <c r="K10" s="121"/>
      <c r="L10" s="37"/>
      <c r="M10" s="68"/>
      <c r="N10" s="11"/>
      <c r="O10" s="17"/>
    </row>
    <row r="11" spans="1:15" ht="20.25" customHeight="1" x14ac:dyDescent="0.3">
      <c r="A11" s="2"/>
      <c r="B11" s="63"/>
      <c r="C11" s="63"/>
      <c r="D11" s="63"/>
      <c r="E11" s="68"/>
      <c r="F11" s="63"/>
      <c r="G11" s="68"/>
      <c r="H11" s="115" t="s">
        <v>18</v>
      </c>
      <c r="I11" s="122"/>
      <c r="J11" s="122"/>
      <c r="K11" s="122"/>
      <c r="L11" s="72"/>
      <c r="M11" s="68"/>
      <c r="N11" s="11"/>
      <c r="O11" s="17"/>
    </row>
    <row r="12" spans="1:15" ht="20.25" customHeight="1" x14ac:dyDescent="0.3">
      <c r="A12" s="64"/>
      <c r="H12" s="24">
        <v>16</v>
      </c>
      <c r="I12" s="25"/>
      <c r="J12" s="26"/>
      <c r="K12" s="26"/>
      <c r="L12" s="26"/>
      <c r="M12" s="13"/>
    </row>
    <row r="13" spans="1:15" ht="14.25" customHeight="1" x14ac:dyDescent="0.3">
      <c r="A13" s="64"/>
      <c r="H13" s="119" t="s">
        <v>7</v>
      </c>
      <c r="I13" s="123"/>
      <c r="J13" s="123"/>
      <c r="K13" s="123"/>
      <c r="L13" s="44" t="s">
        <v>22</v>
      </c>
      <c r="M13" s="56">
        <v>80</v>
      </c>
    </row>
    <row r="14" spans="1:15" ht="12.75" customHeight="1" x14ac:dyDescent="0.4">
      <c r="A14" s="64"/>
      <c r="H14" s="64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36</v>
      </c>
      <c r="F15" s="7" t="s">
        <v>5</v>
      </c>
      <c r="G15" s="28" t="s">
        <v>29</v>
      </c>
      <c r="H15" s="29" t="s">
        <v>21</v>
      </c>
      <c r="I15" s="29" t="s">
        <v>19</v>
      </c>
      <c r="J15" s="29" t="s">
        <v>4</v>
      </c>
      <c r="K15" s="5" t="s">
        <v>10</v>
      </c>
      <c r="L15" s="45" t="s">
        <v>24</v>
      </c>
      <c r="M15" s="29" t="s">
        <v>20</v>
      </c>
      <c r="N15" s="1"/>
      <c r="O15" s="1"/>
    </row>
    <row r="16" spans="1:15" ht="26.25" customHeight="1" x14ac:dyDescent="0.3">
      <c r="A16" s="27">
        <v>1</v>
      </c>
      <c r="B16" s="77" t="s">
        <v>241</v>
      </c>
      <c r="C16" s="96" t="s">
        <v>185</v>
      </c>
      <c r="D16" s="96" t="s">
        <v>116</v>
      </c>
      <c r="E16" s="77" t="s">
        <v>175</v>
      </c>
      <c r="F16" s="78" t="s">
        <v>16</v>
      </c>
      <c r="G16" s="78" t="s">
        <v>49</v>
      </c>
      <c r="H16" s="79" t="s">
        <v>266</v>
      </c>
      <c r="I16" s="79" t="s">
        <v>50</v>
      </c>
      <c r="J16" s="80">
        <v>8</v>
      </c>
      <c r="K16" s="80" t="s">
        <v>17</v>
      </c>
      <c r="L16" s="81">
        <v>20.2</v>
      </c>
      <c r="M16" s="46">
        <f>L16/$M$13*100</f>
        <v>25.25</v>
      </c>
      <c r="N16" s="1"/>
      <c r="O16" s="1"/>
    </row>
    <row r="17" spans="1:16" ht="26.25" customHeight="1" x14ac:dyDescent="0.3">
      <c r="A17" s="27">
        <v>2</v>
      </c>
      <c r="B17" s="82" t="s">
        <v>242</v>
      </c>
      <c r="C17" s="97" t="s">
        <v>243</v>
      </c>
      <c r="D17" s="97" t="s">
        <v>262</v>
      </c>
      <c r="E17" s="77" t="s">
        <v>63</v>
      </c>
      <c r="F17" s="83" t="s">
        <v>16</v>
      </c>
      <c r="G17" s="83" t="s">
        <v>49</v>
      </c>
      <c r="H17" s="51" t="s">
        <v>266</v>
      </c>
      <c r="I17" s="51" t="s">
        <v>50</v>
      </c>
      <c r="J17" s="52">
        <v>8</v>
      </c>
      <c r="K17" s="52" t="s">
        <v>57</v>
      </c>
      <c r="L17" s="53">
        <v>19.3</v>
      </c>
      <c r="M17" s="46">
        <f t="shared" ref="M17:M19" si="0">L17/$M$13*100</f>
        <v>24.125000000000004</v>
      </c>
      <c r="N17" s="1"/>
      <c r="O17" s="1"/>
    </row>
    <row r="18" spans="1:16" ht="26.25" customHeight="1" x14ac:dyDescent="0.3">
      <c r="A18" s="27">
        <v>3</v>
      </c>
      <c r="B18" s="85" t="s">
        <v>244</v>
      </c>
      <c r="C18" s="98" t="s">
        <v>15</v>
      </c>
      <c r="D18" s="98" t="s">
        <v>165</v>
      </c>
      <c r="E18" s="77" t="s">
        <v>104</v>
      </c>
      <c r="F18" s="84" t="s">
        <v>16</v>
      </c>
      <c r="G18" s="84" t="s">
        <v>49</v>
      </c>
      <c r="H18" s="51" t="s">
        <v>266</v>
      </c>
      <c r="I18" s="51" t="s">
        <v>50</v>
      </c>
      <c r="J18" s="52">
        <v>8</v>
      </c>
      <c r="K18" s="52" t="s">
        <v>57</v>
      </c>
      <c r="L18" s="53">
        <v>17.600000000000001</v>
      </c>
      <c r="M18" s="46">
        <f t="shared" si="0"/>
        <v>22.000000000000004</v>
      </c>
      <c r="N18" s="1"/>
      <c r="O18" s="1"/>
    </row>
    <row r="19" spans="1:16" ht="26.25" customHeight="1" x14ac:dyDescent="0.3">
      <c r="A19" s="83">
        <v>4</v>
      </c>
      <c r="B19" s="74" t="s">
        <v>220</v>
      </c>
      <c r="C19" s="95" t="s">
        <v>245</v>
      </c>
      <c r="D19" s="95" t="s">
        <v>180</v>
      </c>
      <c r="E19" s="77" t="s">
        <v>110</v>
      </c>
      <c r="F19" s="55" t="s">
        <v>16</v>
      </c>
      <c r="G19" s="55" t="s">
        <v>49</v>
      </c>
      <c r="H19" s="51" t="s">
        <v>266</v>
      </c>
      <c r="I19" s="51" t="s">
        <v>50</v>
      </c>
      <c r="J19" s="52">
        <v>8</v>
      </c>
      <c r="K19" s="52" t="s">
        <v>57</v>
      </c>
      <c r="L19" s="86">
        <v>17.2</v>
      </c>
      <c r="M19" s="46">
        <f t="shared" si="0"/>
        <v>21.5</v>
      </c>
      <c r="N19" s="1"/>
      <c r="O19" s="1"/>
    </row>
    <row r="20" spans="1:16" ht="26.25" customHeight="1" x14ac:dyDescent="0.3">
      <c r="A20" s="83">
        <v>5</v>
      </c>
      <c r="B20" s="74" t="s">
        <v>246</v>
      </c>
      <c r="C20" s="95" t="s">
        <v>71</v>
      </c>
      <c r="D20" s="95" t="s">
        <v>112</v>
      </c>
      <c r="E20" s="77" t="s">
        <v>192</v>
      </c>
      <c r="F20" s="55" t="s">
        <v>48</v>
      </c>
      <c r="G20" s="55" t="s">
        <v>49</v>
      </c>
      <c r="H20" s="51" t="s">
        <v>266</v>
      </c>
      <c r="I20" s="51" t="s">
        <v>50</v>
      </c>
      <c r="J20" s="52">
        <v>8</v>
      </c>
      <c r="K20" s="52" t="s">
        <v>57</v>
      </c>
      <c r="L20" s="86">
        <v>16.2</v>
      </c>
      <c r="M20" s="46">
        <v>20</v>
      </c>
      <c r="N20" s="1"/>
      <c r="O20" s="1"/>
    </row>
    <row r="21" spans="1:16" ht="26.25" customHeight="1" x14ac:dyDescent="0.3">
      <c r="A21" s="83">
        <v>6</v>
      </c>
      <c r="B21" s="74" t="s">
        <v>247</v>
      </c>
      <c r="C21" s="95" t="s">
        <v>248</v>
      </c>
      <c r="D21" s="95" t="s">
        <v>122</v>
      </c>
      <c r="E21" s="77" t="s">
        <v>267</v>
      </c>
      <c r="F21" s="55" t="s">
        <v>16</v>
      </c>
      <c r="G21" s="55" t="s">
        <v>49</v>
      </c>
      <c r="H21" s="51" t="s">
        <v>266</v>
      </c>
      <c r="I21" s="51" t="s">
        <v>50</v>
      </c>
      <c r="J21" s="52">
        <v>8</v>
      </c>
      <c r="K21" s="52" t="s">
        <v>57</v>
      </c>
      <c r="L21" s="86">
        <v>15.1</v>
      </c>
      <c r="M21" s="46">
        <v>19</v>
      </c>
      <c r="N21" s="1"/>
      <c r="O21" s="1"/>
    </row>
    <row r="22" spans="1:16" ht="26.25" customHeight="1" x14ac:dyDescent="0.3">
      <c r="A22" s="83">
        <v>7</v>
      </c>
      <c r="B22" s="74" t="s">
        <v>249</v>
      </c>
      <c r="C22" s="95" t="s">
        <v>250</v>
      </c>
      <c r="D22" s="95" t="s">
        <v>150</v>
      </c>
      <c r="E22" s="77" t="s">
        <v>186</v>
      </c>
      <c r="F22" s="55" t="s">
        <v>48</v>
      </c>
      <c r="G22" s="55" t="s">
        <v>49</v>
      </c>
      <c r="H22" s="51" t="s">
        <v>266</v>
      </c>
      <c r="I22" s="51" t="s">
        <v>50</v>
      </c>
      <c r="J22" s="52">
        <v>8</v>
      </c>
      <c r="K22" s="52" t="s">
        <v>57</v>
      </c>
      <c r="L22" s="86">
        <v>13.8</v>
      </c>
      <c r="M22" s="46">
        <v>18</v>
      </c>
      <c r="N22" s="1"/>
      <c r="O22" s="1"/>
    </row>
    <row r="23" spans="1:16" ht="26.25" customHeight="1" x14ac:dyDescent="0.3">
      <c r="A23" s="83">
        <v>8</v>
      </c>
      <c r="B23" s="74" t="s">
        <v>251</v>
      </c>
      <c r="C23" s="95" t="s">
        <v>252</v>
      </c>
      <c r="D23" s="95" t="s">
        <v>112</v>
      </c>
      <c r="E23" s="77" t="s">
        <v>84</v>
      </c>
      <c r="F23" s="55" t="s">
        <v>48</v>
      </c>
      <c r="G23" s="55" t="s">
        <v>49</v>
      </c>
      <c r="H23" s="51" t="s">
        <v>266</v>
      </c>
      <c r="I23" s="51" t="s">
        <v>50</v>
      </c>
      <c r="J23" s="52">
        <v>8</v>
      </c>
      <c r="K23" s="52" t="s">
        <v>57</v>
      </c>
      <c r="L23" s="86">
        <v>13.1</v>
      </c>
      <c r="M23" s="46">
        <v>17</v>
      </c>
      <c r="N23" s="1"/>
      <c r="O23" s="1"/>
    </row>
    <row r="24" spans="1:16" ht="26.25" customHeight="1" x14ac:dyDescent="0.3">
      <c r="A24" s="83">
        <v>9</v>
      </c>
      <c r="B24" s="74" t="s">
        <v>102</v>
      </c>
      <c r="C24" s="95" t="s">
        <v>253</v>
      </c>
      <c r="D24" s="95" t="s">
        <v>126</v>
      </c>
      <c r="E24" s="77" t="s">
        <v>268</v>
      </c>
      <c r="F24" s="55" t="s">
        <v>48</v>
      </c>
      <c r="G24" s="55" t="s">
        <v>49</v>
      </c>
      <c r="H24" s="51" t="s">
        <v>266</v>
      </c>
      <c r="I24" s="51" t="s">
        <v>50</v>
      </c>
      <c r="J24" s="52">
        <v>8</v>
      </c>
      <c r="K24" s="52" t="s">
        <v>57</v>
      </c>
      <c r="L24" s="86">
        <v>11.6</v>
      </c>
      <c r="M24" s="46">
        <v>16</v>
      </c>
      <c r="N24" s="1"/>
      <c r="O24" s="1"/>
    </row>
    <row r="25" spans="1:16" ht="26.25" customHeight="1" x14ac:dyDescent="0.3">
      <c r="A25" s="83">
        <v>10</v>
      </c>
      <c r="B25" s="74" t="s">
        <v>254</v>
      </c>
      <c r="C25" s="95" t="s">
        <v>255</v>
      </c>
      <c r="D25" s="95" t="s">
        <v>194</v>
      </c>
      <c r="E25" s="77" t="s">
        <v>269</v>
      </c>
      <c r="F25" s="55" t="s">
        <v>48</v>
      </c>
      <c r="G25" s="55" t="s">
        <v>49</v>
      </c>
      <c r="H25" s="51" t="s">
        <v>266</v>
      </c>
      <c r="I25" s="51" t="s">
        <v>50</v>
      </c>
      <c r="J25" s="52">
        <v>8</v>
      </c>
      <c r="K25" s="52" t="s">
        <v>57</v>
      </c>
      <c r="L25" s="86">
        <v>11.2</v>
      </c>
      <c r="M25" s="46">
        <v>15</v>
      </c>
      <c r="N25" s="1"/>
      <c r="O25" s="1"/>
    </row>
    <row r="26" spans="1:16" ht="26.25" customHeight="1" x14ac:dyDescent="0.3">
      <c r="A26" s="83">
        <v>11</v>
      </c>
      <c r="B26" s="74" t="s">
        <v>256</v>
      </c>
      <c r="C26" s="95" t="s">
        <v>257</v>
      </c>
      <c r="D26" s="95" t="s">
        <v>263</v>
      </c>
      <c r="E26" s="77" t="s">
        <v>87</v>
      </c>
      <c r="F26" s="55" t="s">
        <v>16</v>
      </c>
      <c r="G26" s="55" t="s">
        <v>49</v>
      </c>
      <c r="H26" s="51" t="s">
        <v>266</v>
      </c>
      <c r="I26" s="51" t="s">
        <v>50</v>
      </c>
      <c r="J26" s="52">
        <v>8</v>
      </c>
      <c r="K26" s="52" t="s">
        <v>57</v>
      </c>
      <c r="L26" s="86">
        <v>10.4</v>
      </c>
      <c r="M26" s="46">
        <v>14</v>
      </c>
      <c r="N26" s="1"/>
      <c r="O26" s="1"/>
    </row>
    <row r="27" spans="1:16" ht="26.25" customHeight="1" x14ac:dyDescent="0.3">
      <c r="A27" s="83">
        <v>12</v>
      </c>
      <c r="B27" s="74" t="s">
        <v>247</v>
      </c>
      <c r="C27" s="95" t="s">
        <v>258</v>
      </c>
      <c r="D27" s="95" t="s">
        <v>262</v>
      </c>
      <c r="E27" s="77" t="s">
        <v>95</v>
      </c>
      <c r="F27" s="55" t="s">
        <v>16</v>
      </c>
      <c r="G27" s="55" t="s">
        <v>49</v>
      </c>
      <c r="H27" s="51" t="s">
        <v>266</v>
      </c>
      <c r="I27" s="51" t="s">
        <v>50</v>
      </c>
      <c r="J27" s="52">
        <v>8</v>
      </c>
      <c r="K27" s="52" t="s">
        <v>57</v>
      </c>
      <c r="L27" s="86">
        <v>8.6</v>
      </c>
      <c r="M27" s="46">
        <v>13</v>
      </c>
      <c r="N27" s="1"/>
      <c r="O27" s="1"/>
    </row>
    <row r="28" spans="1:16" ht="26.25" customHeight="1" x14ac:dyDescent="0.3">
      <c r="A28" s="83">
        <v>13</v>
      </c>
      <c r="B28" s="74" t="s">
        <v>259</v>
      </c>
      <c r="C28" s="95" t="s">
        <v>252</v>
      </c>
      <c r="D28" s="95" t="s">
        <v>264</v>
      </c>
      <c r="E28" s="77" t="s">
        <v>239</v>
      </c>
      <c r="F28" s="55" t="s">
        <v>48</v>
      </c>
      <c r="G28" s="55" t="s">
        <v>49</v>
      </c>
      <c r="H28" s="51" t="s">
        <v>266</v>
      </c>
      <c r="I28" s="51" t="s">
        <v>50</v>
      </c>
      <c r="J28" s="52">
        <v>8</v>
      </c>
      <c r="K28" s="52" t="s">
        <v>57</v>
      </c>
      <c r="L28" s="86">
        <v>8</v>
      </c>
      <c r="M28" s="46">
        <v>12</v>
      </c>
      <c r="N28" s="1"/>
      <c r="O28" s="1"/>
    </row>
    <row r="29" spans="1:16" ht="26.25" customHeight="1" x14ac:dyDescent="0.3">
      <c r="A29" s="83">
        <v>14</v>
      </c>
      <c r="B29" s="74" t="s">
        <v>260</v>
      </c>
      <c r="C29" s="95" t="s">
        <v>86</v>
      </c>
      <c r="D29" s="95" t="s">
        <v>165</v>
      </c>
      <c r="E29" s="77" t="s">
        <v>270</v>
      </c>
      <c r="F29" s="55" t="s">
        <v>16</v>
      </c>
      <c r="G29" s="55" t="s">
        <v>49</v>
      </c>
      <c r="H29" s="51" t="s">
        <v>266</v>
      </c>
      <c r="I29" s="51" t="s">
        <v>50</v>
      </c>
      <c r="J29" s="52">
        <v>8</v>
      </c>
      <c r="K29" s="52" t="s">
        <v>57</v>
      </c>
      <c r="L29" s="86">
        <v>7.7</v>
      </c>
      <c r="M29" s="46">
        <v>12</v>
      </c>
      <c r="N29" s="1"/>
      <c r="O29" s="1"/>
    </row>
    <row r="30" spans="1:16" ht="26.25" customHeight="1" x14ac:dyDescent="0.3">
      <c r="A30" s="83">
        <v>15</v>
      </c>
      <c r="B30" s="74" t="s">
        <v>251</v>
      </c>
      <c r="C30" s="95" t="s">
        <v>97</v>
      </c>
      <c r="D30" s="95" t="s">
        <v>125</v>
      </c>
      <c r="E30" s="77" t="s">
        <v>190</v>
      </c>
      <c r="F30" s="55" t="s">
        <v>16</v>
      </c>
      <c r="G30" s="55" t="s">
        <v>49</v>
      </c>
      <c r="H30" s="51" t="s">
        <v>266</v>
      </c>
      <c r="I30" s="51" t="s">
        <v>50</v>
      </c>
      <c r="J30" s="52">
        <v>8</v>
      </c>
      <c r="K30" s="52" t="s">
        <v>57</v>
      </c>
      <c r="L30" s="86">
        <v>4</v>
      </c>
      <c r="M30" s="46">
        <v>8</v>
      </c>
      <c r="N30" s="1"/>
      <c r="O30" s="1"/>
    </row>
    <row r="31" spans="1:16" ht="26.25" customHeight="1" x14ac:dyDescent="0.3">
      <c r="A31" s="83">
        <v>16</v>
      </c>
      <c r="B31" s="82" t="s">
        <v>261</v>
      </c>
      <c r="C31" s="97" t="s">
        <v>185</v>
      </c>
      <c r="D31" s="97" t="s">
        <v>265</v>
      </c>
      <c r="E31" s="77" t="s">
        <v>271</v>
      </c>
      <c r="F31" s="83" t="s">
        <v>16</v>
      </c>
      <c r="G31" s="83" t="s">
        <v>49</v>
      </c>
      <c r="H31" s="51" t="s">
        <v>266</v>
      </c>
      <c r="I31" s="51" t="s">
        <v>50</v>
      </c>
      <c r="J31" s="52">
        <v>8</v>
      </c>
      <c r="K31" s="52" t="s">
        <v>57</v>
      </c>
      <c r="L31" s="86">
        <v>3.4</v>
      </c>
      <c r="M31" s="46">
        <v>7</v>
      </c>
      <c r="N31" s="1"/>
      <c r="O31" s="1"/>
    </row>
    <row r="32" spans="1:16" ht="19.5" customHeight="1" x14ac:dyDescent="0.35">
      <c r="A32" s="108" t="s">
        <v>6</v>
      </c>
      <c r="B32" s="109"/>
      <c r="C32" s="21"/>
      <c r="D32" s="75"/>
      <c r="E32" s="75"/>
      <c r="F32" s="75"/>
      <c r="G32" s="75"/>
      <c r="H32" s="4"/>
      <c r="I32" s="61"/>
      <c r="J32" s="61"/>
      <c r="K32" s="10"/>
      <c r="L32" s="10"/>
      <c r="M32" s="61"/>
      <c r="N32" s="12"/>
      <c r="O32" s="19"/>
      <c r="P32" s="4"/>
    </row>
    <row r="33" spans="1:20" ht="16.5" customHeight="1" x14ac:dyDescent="0.35">
      <c r="A33" s="99" t="s">
        <v>371</v>
      </c>
      <c r="B33" s="100"/>
      <c r="C33" s="100"/>
      <c r="D33" s="76"/>
      <c r="E33" s="76"/>
      <c r="F33" s="76"/>
      <c r="G33" s="76"/>
      <c r="H33" s="76"/>
      <c r="I33" s="62"/>
      <c r="J33" s="62"/>
      <c r="K33" s="10"/>
      <c r="L33" s="10"/>
      <c r="M33" s="61"/>
      <c r="N33" s="12"/>
      <c r="O33" s="19"/>
      <c r="P33" s="4"/>
    </row>
    <row r="34" spans="1:20" customFormat="1" ht="16.5" customHeight="1" x14ac:dyDescent="0.35">
      <c r="B34" s="21" t="s">
        <v>14</v>
      </c>
      <c r="C34" t="s">
        <v>372</v>
      </c>
    </row>
    <row r="35" spans="1:20" customFormat="1" ht="16.5" customHeight="1" x14ac:dyDescent="0.35">
      <c r="B35" s="21"/>
    </row>
    <row r="36" spans="1:20" customFormat="1" ht="16.5" customHeight="1" x14ac:dyDescent="0.35">
      <c r="B36" s="21"/>
    </row>
    <row r="37" spans="1:20" ht="15.5" x14ac:dyDescent="0.35">
      <c r="A37" s="101" t="s">
        <v>8</v>
      </c>
      <c r="B37" s="102"/>
      <c r="C37" s="103"/>
      <c r="D37" s="104"/>
      <c r="E37" s="66"/>
    </row>
    <row r="38" spans="1:20" ht="33.75" customHeight="1" x14ac:dyDescent="0.3">
      <c r="A38" s="105" t="s">
        <v>11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0"/>
      <c r="N38" s="100"/>
      <c r="O38" s="100"/>
      <c r="P38" s="60"/>
      <c r="Q38" s="60"/>
      <c r="R38" s="60"/>
      <c r="S38" s="60"/>
      <c r="T38" s="60"/>
    </row>
    <row r="39" spans="1:20" ht="29.25" customHeight="1" x14ac:dyDescent="0.3">
      <c r="A39" s="106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</row>
  </sheetData>
  <mergeCells count="15">
    <mergeCell ref="A4:N4"/>
    <mergeCell ref="K5:N5"/>
    <mergeCell ref="H6:K6"/>
    <mergeCell ref="H7:K7"/>
    <mergeCell ref="A32:B32"/>
    <mergeCell ref="A37:B37"/>
    <mergeCell ref="C37:D37"/>
    <mergeCell ref="A38:O38"/>
    <mergeCell ref="A39:O39"/>
    <mergeCell ref="H8:K8"/>
    <mergeCell ref="H9:K9"/>
    <mergeCell ref="H10:K10"/>
    <mergeCell ref="H11:K11"/>
    <mergeCell ref="H13:K13"/>
    <mergeCell ref="A33:C3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opLeftCell="A7" workbookViewId="0">
      <selection activeCell="H15" sqref="H15:J42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19.90625" style="1" customWidth="1"/>
    <col min="9" max="9" width="23.7265625" style="3" customWidth="1"/>
    <col min="10" max="10" width="11.453125" style="3" customWidth="1"/>
    <col min="11" max="11" width="17.90625" style="9" customWidth="1"/>
    <col min="12" max="12" width="13.0898437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64"/>
      <c r="O1" s="59" t="s">
        <v>25</v>
      </c>
    </row>
    <row r="2" spans="1:15" ht="15.5" x14ac:dyDescent="0.3">
      <c r="L2" s="1"/>
      <c r="N2" s="1"/>
      <c r="O2" s="58" t="s">
        <v>27</v>
      </c>
    </row>
    <row r="3" spans="1:15" ht="15.5" x14ac:dyDescent="0.3">
      <c r="L3" s="58"/>
      <c r="N3" s="64"/>
      <c r="O3" s="64"/>
    </row>
    <row r="4" spans="1:15" ht="20" x14ac:dyDescent="0.3">
      <c r="A4" s="110" t="s">
        <v>28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/>
      <c r="O4" s="16"/>
    </row>
    <row r="5" spans="1:15" ht="20" x14ac:dyDescent="0.3">
      <c r="A5" s="2"/>
      <c r="B5" s="63"/>
      <c r="C5" s="63"/>
      <c r="D5" s="63"/>
      <c r="E5" s="68"/>
      <c r="F5" s="63"/>
      <c r="G5" s="63"/>
      <c r="H5" s="63"/>
      <c r="I5" s="63"/>
      <c r="J5" s="63"/>
      <c r="K5" s="113"/>
      <c r="L5" s="113"/>
      <c r="M5" s="113"/>
      <c r="N5" s="113"/>
      <c r="O5" s="17"/>
    </row>
    <row r="6" spans="1:15" ht="22.5" customHeight="1" x14ac:dyDescent="0.3">
      <c r="A6" s="2"/>
      <c r="B6" s="63"/>
      <c r="C6" s="63"/>
      <c r="D6" s="63"/>
      <c r="E6" s="68"/>
      <c r="F6" s="22" t="s">
        <v>12</v>
      </c>
      <c r="G6" s="22"/>
      <c r="H6" s="114" t="s">
        <v>37</v>
      </c>
      <c r="I6" s="114"/>
      <c r="J6" s="114"/>
      <c r="K6" s="114"/>
      <c r="L6" s="35"/>
      <c r="M6" s="22" t="s">
        <v>13</v>
      </c>
      <c r="N6" s="47" t="s">
        <v>34</v>
      </c>
      <c r="O6" s="23"/>
    </row>
    <row r="7" spans="1:15" ht="14.25" customHeight="1" x14ac:dyDescent="0.3">
      <c r="A7" s="2"/>
      <c r="B7" s="63"/>
      <c r="C7" s="63"/>
      <c r="D7" s="63"/>
      <c r="E7" s="68"/>
      <c r="F7" s="63"/>
      <c r="G7" s="68"/>
      <c r="H7" s="115" t="s">
        <v>9</v>
      </c>
      <c r="I7" s="116"/>
      <c r="J7" s="116"/>
      <c r="K7" s="116"/>
      <c r="L7" s="71"/>
      <c r="M7" s="68"/>
      <c r="N7" s="11"/>
      <c r="O7" s="17"/>
    </row>
    <row r="8" spans="1:15" ht="19.5" customHeight="1" x14ac:dyDescent="0.3">
      <c r="A8" s="2"/>
      <c r="B8" s="63"/>
      <c r="C8" s="63"/>
      <c r="D8" s="63"/>
      <c r="E8" s="68"/>
      <c r="F8" s="63"/>
      <c r="G8" s="68"/>
      <c r="H8" s="117">
        <v>45574</v>
      </c>
      <c r="I8" s="118"/>
      <c r="J8" s="118"/>
      <c r="K8" s="118"/>
      <c r="L8" s="36"/>
      <c r="M8" s="43"/>
      <c r="N8" s="11"/>
      <c r="O8" s="17"/>
    </row>
    <row r="9" spans="1:15" ht="15" customHeight="1" x14ac:dyDescent="0.3">
      <c r="A9" s="2"/>
      <c r="B9" s="63"/>
      <c r="C9" s="63"/>
      <c r="D9" s="63"/>
      <c r="E9" s="68"/>
      <c r="F9" s="63"/>
      <c r="G9" s="68"/>
      <c r="H9" s="119" t="s">
        <v>23</v>
      </c>
      <c r="I9" s="116"/>
      <c r="J9" s="116"/>
      <c r="K9" s="116"/>
      <c r="L9" s="71"/>
      <c r="M9" s="68"/>
      <c r="N9" s="11"/>
      <c r="O9" s="17"/>
    </row>
    <row r="10" spans="1:15" ht="18" customHeight="1" x14ac:dyDescent="0.3">
      <c r="A10" s="2"/>
      <c r="B10" s="63"/>
      <c r="C10" s="63"/>
      <c r="D10" s="63"/>
      <c r="E10" s="68"/>
      <c r="F10" s="63"/>
      <c r="G10" s="68"/>
      <c r="H10" s="120" t="s">
        <v>38</v>
      </c>
      <c r="I10" s="121"/>
      <c r="J10" s="121"/>
      <c r="K10" s="121"/>
      <c r="L10" s="37"/>
      <c r="M10" s="68"/>
      <c r="N10" s="11"/>
      <c r="O10" s="17"/>
    </row>
    <row r="11" spans="1:15" ht="20.25" customHeight="1" x14ac:dyDescent="0.3">
      <c r="A11" s="2"/>
      <c r="B11" s="63"/>
      <c r="C11" s="63"/>
      <c r="D11" s="63"/>
      <c r="E11" s="68"/>
      <c r="F11" s="63"/>
      <c r="G11" s="68"/>
      <c r="H11" s="115" t="s">
        <v>18</v>
      </c>
      <c r="I11" s="122"/>
      <c r="J11" s="122"/>
      <c r="K11" s="122"/>
      <c r="L11" s="72"/>
      <c r="M11" s="68"/>
      <c r="N11" s="11"/>
      <c r="O11" s="17"/>
    </row>
    <row r="12" spans="1:15" ht="20.25" customHeight="1" x14ac:dyDescent="0.3">
      <c r="A12" s="64"/>
      <c r="H12" s="24">
        <v>27</v>
      </c>
      <c r="I12" s="25"/>
      <c r="J12" s="26"/>
      <c r="K12" s="26"/>
      <c r="L12" s="26"/>
      <c r="M12" s="13"/>
    </row>
    <row r="13" spans="1:15" ht="14.25" customHeight="1" x14ac:dyDescent="0.3">
      <c r="A13" s="64"/>
      <c r="H13" s="119" t="s">
        <v>7</v>
      </c>
      <c r="I13" s="123"/>
      <c r="J13" s="123"/>
      <c r="K13" s="123"/>
      <c r="L13" s="44" t="s">
        <v>22</v>
      </c>
      <c r="M13" s="56">
        <v>80</v>
      </c>
    </row>
    <row r="14" spans="1:15" ht="12.75" customHeight="1" x14ac:dyDescent="0.4">
      <c r="A14" s="64"/>
      <c r="H14" s="64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36</v>
      </c>
      <c r="F15" s="7" t="s">
        <v>5</v>
      </c>
      <c r="G15" s="28" t="s">
        <v>29</v>
      </c>
      <c r="H15" s="29" t="s">
        <v>21</v>
      </c>
      <c r="I15" s="29" t="s">
        <v>19</v>
      </c>
      <c r="J15" s="29" t="s">
        <v>4</v>
      </c>
      <c r="K15" s="5" t="s">
        <v>10</v>
      </c>
      <c r="L15" s="45" t="s">
        <v>24</v>
      </c>
      <c r="M15" s="29" t="s">
        <v>20</v>
      </c>
      <c r="N15" s="1"/>
      <c r="O15" s="1"/>
    </row>
    <row r="16" spans="1:15" ht="26.25" customHeight="1" x14ac:dyDescent="0.3">
      <c r="A16" s="27">
        <v>1</v>
      </c>
      <c r="B16" s="30" t="s">
        <v>325</v>
      </c>
      <c r="C16" s="30" t="s">
        <v>326</v>
      </c>
      <c r="D16" s="30" t="s">
        <v>125</v>
      </c>
      <c r="E16" s="77" t="s">
        <v>322</v>
      </c>
      <c r="F16" s="31" t="s">
        <v>16</v>
      </c>
      <c r="G16" s="31" t="s">
        <v>49</v>
      </c>
      <c r="H16" s="34" t="s">
        <v>38</v>
      </c>
      <c r="I16" s="34" t="s">
        <v>50</v>
      </c>
      <c r="J16" s="32">
        <v>9</v>
      </c>
      <c r="K16" s="32" t="s">
        <v>17</v>
      </c>
      <c r="L16" s="33">
        <v>26.6</v>
      </c>
      <c r="M16" s="46">
        <f>L16/$M$13*100</f>
        <v>33.25</v>
      </c>
      <c r="N16" s="1"/>
      <c r="O16" s="1"/>
    </row>
    <row r="17" spans="1:15" ht="26.25" customHeight="1" x14ac:dyDescent="0.3">
      <c r="A17" s="27">
        <v>2</v>
      </c>
      <c r="B17" s="48" t="s">
        <v>327</v>
      </c>
      <c r="C17" s="48" t="s">
        <v>258</v>
      </c>
      <c r="D17" s="48" t="s">
        <v>262</v>
      </c>
      <c r="E17" s="77" t="s">
        <v>267</v>
      </c>
      <c r="F17" s="49" t="s">
        <v>16</v>
      </c>
      <c r="G17" s="49" t="s">
        <v>49</v>
      </c>
      <c r="H17" s="51" t="s">
        <v>38</v>
      </c>
      <c r="I17" s="51" t="s">
        <v>50</v>
      </c>
      <c r="J17" s="52">
        <v>9</v>
      </c>
      <c r="K17" s="52" t="s">
        <v>57</v>
      </c>
      <c r="L17" s="53">
        <v>24.5</v>
      </c>
      <c r="M17" s="46">
        <f t="shared" ref="M17" si="0">L17/$M$13*100</f>
        <v>30.625000000000004</v>
      </c>
      <c r="N17" s="1"/>
      <c r="O17" s="1"/>
    </row>
    <row r="18" spans="1:15" ht="26.25" customHeight="1" x14ac:dyDescent="0.3">
      <c r="A18" s="27">
        <v>3</v>
      </c>
      <c r="B18" s="48" t="s">
        <v>328</v>
      </c>
      <c r="C18" s="48" t="s">
        <v>88</v>
      </c>
      <c r="D18" s="48" t="s">
        <v>121</v>
      </c>
      <c r="E18" s="77" t="s">
        <v>239</v>
      </c>
      <c r="F18" s="49" t="s">
        <v>16</v>
      </c>
      <c r="G18" s="49" t="s">
        <v>49</v>
      </c>
      <c r="H18" s="51" t="s">
        <v>38</v>
      </c>
      <c r="I18" s="51" t="s">
        <v>50</v>
      </c>
      <c r="J18" s="52">
        <v>9</v>
      </c>
      <c r="K18" s="52" t="s">
        <v>57</v>
      </c>
      <c r="L18" s="53">
        <v>21.9</v>
      </c>
      <c r="M18" s="46">
        <v>27.25</v>
      </c>
      <c r="N18" s="1"/>
      <c r="O18" s="1"/>
    </row>
    <row r="19" spans="1:15" ht="26.25" customHeight="1" x14ac:dyDescent="0.3">
      <c r="A19" s="27">
        <v>4</v>
      </c>
      <c r="B19" s="48" t="s">
        <v>329</v>
      </c>
      <c r="C19" s="48" t="s">
        <v>330</v>
      </c>
      <c r="D19" s="48" t="s">
        <v>358</v>
      </c>
      <c r="E19" s="77" t="s">
        <v>226</v>
      </c>
      <c r="F19" s="49" t="s">
        <v>48</v>
      </c>
      <c r="G19" s="49" t="s">
        <v>49</v>
      </c>
      <c r="H19" s="51" t="s">
        <v>38</v>
      </c>
      <c r="I19" s="51" t="s">
        <v>50</v>
      </c>
      <c r="J19" s="52">
        <v>9</v>
      </c>
      <c r="K19" s="52" t="s">
        <v>57</v>
      </c>
      <c r="L19" s="53">
        <v>19.7</v>
      </c>
      <c r="M19" s="46">
        <v>25</v>
      </c>
      <c r="N19" s="1"/>
      <c r="O19" s="1"/>
    </row>
    <row r="20" spans="1:15" ht="26.25" customHeight="1" x14ac:dyDescent="0.3">
      <c r="A20" s="27">
        <v>5</v>
      </c>
      <c r="B20" s="48" t="s">
        <v>331</v>
      </c>
      <c r="C20" s="48" t="s">
        <v>332</v>
      </c>
      <c r="D20" s="48" t="s">
        <v>120</v>
      </c>
      <c r="E20" s="77" t="s">
        <v>365</v>
      </c>
      <c r="F20" s="49" t="s">
        <v>48</v>
      </c>
      <c r="G20" s="49" t="s">
        <v>49</v>
      </c>
      <c r="H20" s="51" t="s">
        <v>38</v>
      </c>
      <c r="I20" s="51" t="s">
        <v>50</v>
      </c>
      <c r="J20" s="52">
        <v>9</v>
      </c>
      <c r="K20" s="52" t="s">
        <v>57</v>
      </c>
      <c r="L20" s="53">
        <v>19.100000000000001</v>
      </c>
      <c r="M20" s="46">
        <v>24</v>
      </c>
      <c r="N20" s="1"/>
      <c r="O20" s="1"/>
    </row>
    <row r="21" spans="1:15" ht="26.25" customHeight="1" x14ac:dyDescent="0.3">
      <c r="A21" s="27">
        <v>6</v>
      </c>
      <c r="B21" s="48" t="s">
        <v>333</v>
      </c>
      <c r="C21" s="48" t="s">
        <v>15</v>
      </c>
      <c r="D21" s="48" t="s">
        <v>262</v>
      </c>
      <c r="E21" s="77" t="s">
        <v>366</v>
      </c>
      <c r="F21" s="49" t="s">
        <v>16</v>
      </c>
      <c r="G21" s="49" t="s">
        <v>49</v>
      </c>
      <c r="H21" s="51" t="s">
        <v>38</v>
      </c>
      <c r="I21" s="51" t="s">
        <v>50</v>
      </c>
      <c r="J21" s="52">
        <v>9</v>
      </c>
      <c r="K21" s="52" t="s">
        <v>57</v>
      </c>
      <c r="L21" s="53">
        <v>19.100000000000001</v>
      </c>
      <c r="M21" s="46">
        <v>24</v>
      </c>
      <c r="N21" s="1"/>
      <c r="O21" s="1"/>
    </row>
    <row r="22" spans="1:15" ht="26.25" customHeight="1" x14ac:dyDescent="0.3">
      <c r="A22" s="27">
        <v>7</v>
      </c>
      <c r="B22" s="48" t="s">
        <v>334</v>
      </c>
      <c r="C22" s="48" t="s">
        <v>215</v>
      </c>
      <c r="D22" s="48" t="s">
        <v>362</v>
      </c>
      <c r="E22" s="77" t="s">
        <v>158</v>
      </c>
      <c r="F22" s="49" t="s">
        <v>48</v>
      </c>
      <c r="G22" s="49" t="s">
        <v>49</v>
      </c>
      <c r="H22" s="51" t="s">
        <v>38</v>
      </c>
      <c r="I22" s="51" t="s">
        <v>50</v>
      </c>
      <c r="J22" s="52">
        <v>9</v>
      </c>
      <c r="K22" s="52" t="s">
        <v>57</v>
      </c>
      <c r="L22" s="53">
        <v>17.5</v>
      </c>
      <c r="M22" s="46">
        <v>23</v>
      </c>
      <c r="N22" s="1"/>
      <c r="O22" s="1"/>
    </row>
    <row r="23" spans="1:15" ht="26.25" customHeight="1" x14ac:dyDescent="0.3">
      <c r="A23" s="27">
        <v>8</v>
      </c>
      <c r="B23" s="48" t="s">
        <v>82</v>
      </c>
      <c r="C23" s="48" t="s">
        <v>164</v>
      </c>
      <c r="D23" s="48" t="s">
        <v>125</v>
      </c>
      <c r="E23" s="77" t="s">
        <v>79</v>
      </c>
      <c r="F23" s="49" t="s">
        <v>16</v>
      </c>
      <c r="G23" s="49" t="s">
        <v>49</v>
      </c>
      <c r="H23" s="51" t="s">
        <v>38</v>
      </c>
      <c r="I23" s="51" t="s">
        <v>50</v>
      </c>
      <c r="J23" s="52">
        <v>9</v>
      </c>
      <c r="K23" s="52" t="s">
        <v>57</v>
      </c>
      <c r="L23" s="53">
        <v>17.5</v>
      </c>
      <c r="M23" s="46">
        <v>23</v>
      </c>
      <c r="N23" s="1"/>
      <c r="O23" s="1"/>
    </row>
    <row r="24" spans="1:15" ht="26.25" customHeight="1" x14ac:dyDescent="0.3">
      <c r="A24" s="27">
        <v>9</v>
      </c>
      <c r="B24" s="48" t="s">
        <v>335</v>
      </c>
      <c r="C24" s="48" t="s">
        <v>185</v>
      </c>
      <c r="D24" s="48" t="s">
        <v>125</v>
      </c>
      <c r="E24" s="77" t="s">
        <v>367</v>
      </c>
      <c r="F24" s="49" t="s">
        <v>16</v>
      </c>
      <c r="G24" s="49" t="s">
        <v>49</v>
      </c>
      <c r="H24" s="51" t="s">
        <v>38</v>
      </c>
      <c r="I24" s="51" t="s">
        <v>50</v>
      </c>
      <c r="J24" s="52">
        <v>9</v>
      </c>
      <c r="K24" s="52" t="s">
        <v>57</v>
      </c>
      <c r="L24" s="53">
        <v>16.600000000000001</v>
      </c>
      <c r="M24" s="46">
        <v>22</v>
      </c>
      <c r="N24" s="1"/>
      <c r="O24" s="1"/>
    </row>
    <row r="25" spans="1:15" ht="26.25" customHeight="1" x14ac:dyDescent="0.3">
      <c r="A25" s="27">
        <v>10</v>
      </c>
      <c r="B25" s="48" t="s">
        <v>357</v>
      </c>
      <c r="C25" s="48" t="s">
        <v>185</v>
      </c>
      <c r="D25" s="48" t="s">
        <v>116</v>
      </c>
      <c r="E25" s="77" t="s">
        <v>368</v>
      </c>
      <c r="F25" s="49" t="s">
        <v>16</v>
      </c>
      <c r="G25" s="49" t="s">
        <v>49</v>
      </c>
      <c r="H25" s="51" t="s">
        <v>38</v>
      </c>
      <c r="I25" s="51" t="s">
        <v>50</v>
      </c>
      <c r="J25" s="52">
        <v>9</v>
      </c>
      <c r="K25" s="52" t="s">
        <v>57</v>
      </c>
      <c r="L25" s="53">
        <v>16.600000000000001</v>
      </c>
      <c r="M25" s="46">
        <v>22</v>
      </c>
      <c r="N25" s="1"/>
      <c r="O25" s="1"/>
    </row>
    <row r="26" spans="1:15" ht="26.25" customHeight="1" x14ac:dyDescent="0.3">
      <c r="A26" s="27">
        <v>11</v>
      </c>
      <c r="B26" s="48" t="s">
        <v>359</v>
      </c>
      <c r="C26" s="48" t="s">
        <v>258</v>
      </c>
      <c r="D26" s="48" t="s">
        <v>121</v>
      </c>
      <c r="E26" s="77" t="s">
        <v>55</v>
      </c>
      <c r="F26" s="49" t="s">
        <v>16</v>
      </c>
      <c r="G26" s="49" t="s">
        <v>49</v>
      </c>
      <c r="H26" s="51" t="s">
        <v>38</v>
      </c>
      <c r="I26" s="51" t="s">
        <v>50</v>
      </c>
      <c r="J26" s="52">
        <v>9</v>
      </c>
      <c r="K26" s="52" t="s">
        <v>57</v>
      </c>
      <c r="L26" s="53">
        <v>16</v>
      </c>
      <c r="M26" s="46">
        <v>21</v>
      </c>
      <c r="N26" s="1"/>
      <c r="O26" s="1"/>
    </row>
    <row r="27" spans="1:15" ht="26.25" customHeight="1" x14ac:dyDescent="0.3">
      <c r="A27" s="27">
        <v>12</v>
      </c>
      <c r="B27" s="48" t="s">
        <v>82</v>
      </c>
      <c r="C27" s="48" t="s">
        <v>208</v>
      </c>
      <c r="D27" s="48" t="s">
        <v>363</v>
      </c>
      <c r="E27" s="77" t="s">
        <v>181</v>
      </c>
      <c r="F27" s="49" t="s">
        <v>48</v>
      </c>
      <c r="G27" s="49" t="s">
        <v>49</v>
      </c>
      <c r="H27" s="51" t="s">
        <v>38</v>
      </c>
      <c r="I27" s="51" t="s">
        <v>50</v>
      </c>
      <c r="J27" s="52">
        <v>9</v>
      </c>
      <c r="K27" s="52" t="s">
        <v>57</v>
      </c>
      <c r="L27" s="53">
        <v>15.9</v>
      </c>
      <c r="M27" s="46">
        <v>21</v>
      </c>
      <c r="N27" s="1"/>
      <c r="O27" s="1"/>
    </row>
    <row r="28" spans="1:15" ht="26.25" customHeight="1" x14ac:dyDescent="0.3">
      <c r="A28" s="27">
        <v>13</v>
      </c>
      <c r="B28" s="48" t="s">
        <v>329</v>
      </c>
      <c r="C28" s="48" t="s">
        <v>336</v>
      </c>
      <c r="D28" s="48" t="s">
        <v>358</v>
      </c>
      <c r="E28" s="77" t="s">
        <v>236</v>
      </c>
      <c r="F28" s="49" t="s">
        <v>48</v>
      </c>
      <c r="G28" s="49" t="s">
        <v>49</v>
      </c>
      <c r="H28" s="51" t="s">
        <v>38</v>
      </c>
      <c r="I28" s="51" t="s">
        <v>50</v>
      </c>
      <c r="J28" s="52">
        <v>9</v>
      </c>
      <c r="K28" s="52" t="s">
        <v>57</v>
      </c>
      <c r="L28" s="53">
        <v>15.5</v>
      </c>
      <c r="M28" s="46">
        <v>21</v>
      </c>
      <c r="N28" s="1"/>
      <c r="O28" s="1"/>
    </row>
    <row r="29" spans="1:15" ht="26.25" customHeight="1" x14ac:dyDescent="0.3">
      <c r="A29" s="27">
        <v>14</v>
      </c>
      <c r="B29" s="48" t="s">
        <v>337</v>
      </c>
      <c r="C29" s="48" t="s">
        <v>338</v>
      </c>
      <c r="D29" s="48" t="s">
        <v>118</v>
      </c>
      <c r="E29" s="77" t="s">
        <v>108</v>
      </c>
      <c r="F29" s="49" t="s">
        <v>48</v>
      </c>
      <c r="G29" s="49" t="s">
        <v>49</v>
      </c>
      <c r="H29" s="51" t="s">
        <v>38</v>
      </c>
      <c r="I29" s="51" t="s">
        <v>50</v>
      </c>
      <c r="J29" s="52">
        <v>9</v>
      </c>
      <c r="K29" s="52" t="s">
        <v>57</v>
      </c>
      <c r="L29" s="53">
        <v>15.1</v>
      </c>
      <c r="M29" s="46">
        <v>20</v>
      </c>
      <c r="N29" s="1"/>
      <c r="O29" s="1"/>
    </row>
    <row r="30" spans="1:15" ht="26.25" customHeight="1" x14ac:dyDescent="0.3">
      <c r="A30" s="27">
        <v>15</v>
      </c>
      <c r="B30" s="48" t="s">
        <v>339</v>
      </c>
      <c r="C30" s="48" t="s">
        <v>258</v>
      </c>
      <c r="D30" s="48" t="s">
        <v>121</v>
      </c>
      <c r="E30" s="77" t="s">
        <v>162</v>
      </c>
      <c r="F30" s="49" t="s">
        <v>16</v>
      </c>
      <c r="G30" s="49" t="s">
        <v>49</v>
      </c>
      <c r="H30" s="51" t="s">
        <v>38</v>
      </c>
      <c r="I30" s="51" t="s">
        <v>50</v>
      </c>
      <c r="J30" s="52">
        <v>9</v>
      </c>
      <c r="K30" s="52" t="s">
        <v>57</v>
      </c>
      <c r="L30" s="53">
        <v>14.7</v>
      </c>
      <c r="M30" s="46">
        <v>20</v>
      </c>
      <c r="N30" s="1"/>
      <c r="O30" s="1"/>
    </row>
    <row r="31" spans="1:15" ht="26.25" customHeight="1" x14ac:dyDescent="0.3">
      <c r="A31" s="27">
        <v>16</v>
      </c>
      <c r="B31" s="54" t="s">
        <v>340</v>
      </c>
      <c r="C31" s="54" t="s">
        <v>99</v>
      </c>
      <c r="D31" s="54" t="s">
        <v>125</v>
      </c>
      <c r="E31" s="77" t="s">
        <v>269</v>
      </c>
      <c r="F31" s="50" t="s">
        <v>16</v>
      </c>
      <c r="G31" s="50" t="s">
        <v>49</v>
      </c>
      <c r="H31" s="51" t="s">
        <v>38</v>
      </c>
      <c r="I31" s="51" t="s">
        <v>50</v>
      </c>
      <c r="J31" s="52">
        <v>9</v>
      </c>
      <c r="K31" s="52" t="s">
        <v>57</v>
      </c>
      <c r="L31" s="53">
        <v>11.8</v>
      </c>
      <c r="M31" s="46">
        <v>16</v>
      </c>
      <c r="N31" s="1"/>
      <c r="O31" s="1"/>
    </row>
    <row r="32" spans="1:15" ht="26.25" customHeight="1" x14ac:dyDescent="0.3">
      <c r="A32" s="27">
        <v>17</v>
      </c>
      <c r="B32" s="54" t="s">
        <v>341</v>
      </c>
      <c r="C32" s="54" t="s">
        <v>88</v>
      </c>
      <c r="D32" s="54" t="s">
        <v>263</v>
      </c>
      <c r="E32" s="77" t="s">
        <v>175</v>
      </c>
      <c r="F32" s="50" t="s">
        <v>16</v>
      </c>
      <c r="G32" s="50" t="s">
        <v>49</v>
      </c>
      <c r="H32" s="51" t="s">
        <v>38</v>
      </c>
      <c r="I32" s="51" t="s">
        <v>50</v>
      </c>
      <c r="J32" s="52">
        <v>9</v>
      </c>
      <c r="K32" s="52" t="s">
        <v>57</v>
      </c>
      <c r="L32" s="53">
        <v>11.8</v>
      </c>
      <c r="M32" s="46">
        <v>16</v>
      </c>
      <c r="N32" s="1"/>
      <c r="O32" s="1"/>
    </row>
    <row r="33" spans="1:16" ht="26.25" customHeight="1" x14ac:dyDescent="0.3">
      <c r="A33" s="27">
        <v>18</v>
      </c>
      <c r="B33" s="54" t="s">
        <v>342</v>
      </c>
      <c r="C33" s="54" t="s">
        <v>46</v>
      </c>
      <c r="D33" s="54" t="s">
        <v>120</v>
      </c>
      <c r="E33" s="77" t="s">
        <v>369</v>
      </c>
      <c r="F33" s="50" t="s">
        <v>48</v>
      </c>
      <c r="G33" s="50" t="s">
        <v>49</v>
      </c>
      <c r="H33" s="51" t="s">
        <v>38</v>
      </c>
      <c r="I33" s="51" t="s">
        <v>50</v>
      </c>
      <c r="J33" s="52">
        <v>9</v>
      </c>
      <c r="K33" s="52" t="s">
        <v>57</v>
      </c>
      <c r="L33" s="53">
        <v>11.7</v>
      </c>
      <c r="M33" s="46">
        <v>16</v>
      </c>
      <c r="N33" s="1"/>
      <c r="O33" s="1"/>
    </row>
    <row r="34" spans="1:16" ht="26.25" customHeight="1" x14ac:dyDescent="0.3">
      <c r="A34" s="27">
        <v>19</v>
      </c>
      <c r="B34" s="54" t="s">
        <v>343</v>
      </c>
      <c r="C34" s="54" t="s">
        <v>344</v>
      </c>
      <c r="D34" s="54" t="s">
        <v>310</v>
      </c>
      <c r="E34" s="77" t="s">
        <v>321</v>
      </c>
      <c r="F34" s="50" t="s">
        <v>48</v>
      </c>
      <c r="G34" s="50" t="s">
        <v>49</v>
      </c>
      <c r="H34" s="51" t="s">
        <v>38</v>
      </c>
      <c r="I34" s="51" t="s">
        <v>50</v>
      </c>
      <c r="J34" s="52">
        <v>9</v>
      </c>
      <c r="K34" s="52" t="s">
        <v>57</v>
      </c>
      <c r="L34" s="53">
        <v>11.6</v>
      </c>
      <c r="M34" s="46">
        <v>16</v>
      </c>
      <c r="N34" s="1"/>
      <c r="O34" s="1"/>
    </row>
    <row r="35" spans="1:16" ht="26.25" customHeight="1" x14ac:dyDescent="0.3">
      <c r="A35" s="27">
        <v>20</v>
      </c>
      <c r="B35" s="54" t="s">
        <v>345</v>
      </c>
      <c r="C35" s="54" t="s">
        <v>346</v>
      </c>
      <c r="D35" s="54" t="s">
        <v>360</v>
      </c>
      <c r="E35" s="77" t="s">
        <v>370</v>
      </c>
      <c r="F35" s="50" t="s">
        <v>16</v>
      </c>
      <c r="G35" s="50" t="s">
        <v>49</v>
      </c>
      <c r="H35" s="51" t="s">
        <v>38</v>
      </c>
      <c r="I35" s="51" t="s">
        <v>50</v>
      </c>
      <c r="J35" s="52">
        <v>9</v>
      </c>
      <c r="K35" s="52" t="s">
        <v>57</v>
      </c>
      <c r="L35" s="53">
        <v>11.5</v>
      </c>
      <c r="M35" s="46">
        <v>16</v>
      </c>
      <c r="N35" s="1"/>
      <c r="O35" s="1"/>
    </row>
    <row r="36" spans="1:16" ht="26.25" customHeight="1" x14ac:dyDescent="0.3">
      <c r="A36" s="27">
        <v>21</v>
      </c>
      <c r="B36" s="54" t="s">
        <v>347</v>
      </c>
      <c r="C36" s="54" t="s">
        <v>146</v>
      </c>
      <c r="D36" s="54" t="s">
        <v>364</v>
      </c>
      <c r="E36" s="77" t="s">
        <v>190</v>
      </c>
      <c r="F36" s="50" t="s">
        <v>16</v>
      </c>
      <c r="G36" s="50" t="s">
        <v>49</v>
      </c>
      <c r="H36" s="51" t="s">
        <v>38</v>
      </c>
      <c r="I36" s="51" t="s">
        <v>50</v>
      </c>
      <c r="J36" s="52">
        <v>9</v>
      </c>
      <c r="K36" s="52" t="s">
        <v>57</v>
      </c>
      <c r="L36" s="53">
        <v>11.4</v>
      </c>
      <c r="M36" s="46">
        <v>15</v>
      </c>
      <c r="N36" s="1"/>
      <c r="O36" s="1"/>
    </row>
    <row r="37" spans="1:16" ht="26.25" customHeight="1" x14ac:dyDescent="0.3">
      <c r="A37" s="27">
        <v>22</v>
      </c>
      <c r="B37" s="54" t="s">
        <v>348</v>
      </c>
      <c r="C37" s="54" t="s">
        <v>349</v>
      </c>
      <c r="D37" s="54" t="s">
        <v>262</v>
      </c>
      <c r="E37" s="77" t="s">
        <v>87</v>
      </c>
      <c r="F37" s="50" t="s">
        <v>16</v>
      </c>
      <c r="G37" s="50" t="s">
        <v>49</v>
      </c>
      <c r="H37" s="51" t="s">
        <v>38</v>
      </c>
      <c r="I37" s="51" t="s">
        <v>50</v>
      </c>
      <c r="J37" s="52">
        <v>9</v>
      </c>
      <c r="K37" s="52" t="s">
        <v>57</v>
      </c>
      <c r="L37" s="53">
        <v>11.4</v>
      </c>
      <c r="M37" s="46">
        <v>15</v>
      </c>
      <c r="N37" s="1"/>
      <c r="O37" s="1"/>
    </row>
    <row r="38" spans="1:16" ht="26.25" customHeight="1" x14ac:dyDescent="0.3">
      <c r="A38" s="27">
        <v>23</v>
      </c>
      <c r="B38" s="54" t="s">
        <v>350</v>
      </c>
      <c r="C38" s="54" t="s">
        <v>258</v>
      </c>
      <c r="D38" s="54" t="s">
        <v>125</v>
      </c>
      <c r="E38" s="77" t="s">
        <v>271</v>
      </c>
      <c r="F38" s="50" t="s">
        <v>16</v>
      </c>
      <c r="G38" s="50" t="s">
        <v>49</v>
      </c>
      <c r="H38" s="51" t="s">
        <v>38</v>
      </c>
      <c r="I38" s="51" t="s">
        <v>50</v>
      </c>
      <c r="J38" s="52">
        <v>9</v>
      </c>
      <c r="K38" s="52" t="s">
        <v>57</v>
      </c>
      <c r="L38" s="53">
        <v>11</v>
      </c>
      <c r="M38" s="46">
        <v>15</v>
      </c>
      <c r="N38" s="1"/>
      <c r="O38" s="1"/>
    </row>
    <row r="39" spans="1:16" ht="26.25" customHeight="1" x14ac:dyDescent="0.3">
      <c r="A39" s="27">
        <v>24</v>
      </c>
      <c r="B39" s="54" t="s">
        <v>351</v>
      </c>
      <c r="C39" s="54" t="s">
        <v>352</v>
      </c>
      <c r="D39" s="54" t="s">
        <v>121</v>
      </c>
      <c r="E39" s="77" t="s">
        <v>195</v>
      </c>
      <c r="F39" s="50" t="s">
        <v>16</v>
      </c>
      <c r="G39" s="50" t="s">
        <v>49</v>
      </c>
      <c r="H39" s="51" t="s">
        <v>38</v>
      </c>
      <c r="I39" s="51" t="s">
        <v>50</v>
      </c>
      <c r="J39" s="52">
        <v>9</v>
      </c>
      <c r="K39" s="52" t="s">
        <v>57</v>
      </c>
      <c r="L39" s="53">
        <v>11</v>
      </c>
      <c r="M39" s="46">
        <v>15</v>
      </c>
      <c r="N39" s="1"/>
      <c r="O39" s="1"/>
    </row>
    <row r="40" spans="1:16" ht="26.25" customHeight="1" x14ac:dyDescent="0.3">
      <c r="A40" s="27">
        <v>25</v>
      </c>
      <c r="B40" s="54" t="s">
        <v>353</v>
      </c>
      <c r="C40" s="54" t="s">
        <v>354</v>
      </c>
      <c r="D40" s="54" t="s">
        <v>361</v>
      </c>
      <c r="E40" s="77" t="s">
        <v>65</v>
      </c>
      <c r="F40" s="50" t="s">
        <v>16</v>
      </c>
      <c r="G40" s="50" t="s">
        <v>49</v>
      </c>
      <c r="H40" s="51" t="s">
        <v>38</v>
      </c>
      <c r="I40" s="51" t="s">
        <v>50</v>
      </c>
      <c r="J40" s="52">
        <v>9</v>
      </c>
      <c r="K40" s="52" t="s">
        <v>57</v>
      </c>
      <c r="L40" s="53">
        <v>10</v>
      </c>
      <c r="M40" s="46">
        <v>14</v>
      </c>
      <c r="N40" s="1"/>
      <c r="O40" s="1"/>
    </row>
    <row r="41" spans="1:16" ht="26.25" customHeight="1" x14ac:dyDescent="0.3">
      <c r="A41" s="27">
        <v>26</v>
      </c>
      <c r="B41" s="54" t="s">
        <v>355</v>
      </c>
      <c r="C41" s="54" t="s">
        <v>146</v>
      </c>
      <c r="D41" s="54" t="s">
        <v>262</v>
      </c>
      <c r="E41" s="77" t="s">
        <v>110</v>
      </c>
      <c r="F41" s="50" t="s">
        <v>16</v>
      </c>
      <c r="G41" s="50" t="s">
        <v>49</v>
      </c>
      <c r="H41" s="51" t="s">
        <v>38</v>
      </c>
      <c r="I41" s="51" t="s">
        <v>50</v>
      </c>
      <c r="J41" s="52">
        <v>9</v>
      </c>
      <c r="K41" s="52" t="s">
        <v>57</v>
      </c>
      <c r="L41" s="53">
        <v>9</v>
      </c>
      <c r="M41" s="46">
        <v>13</v>
      </c>
      <c r="N41" s="1"/>
      <c r="O41" s="1"/>
    </row>
    <row r="42" spans="1:16" ht="26.25" customHeight="1" x14ac:dyDescent="0.3">
      <c r="A42" s="27">
        <v>27</v>
      </c>
      <c r="B42" s="54" t="s">
        <v>356</v>
      </c>
      <c r="C42" s="54" t="s">
        <v>88</v>
      </c>
      <c r="D42" s="54" t="s">
        <v>180</v>
      </c>
      <c r="E42" s="77" t="s">
        <v>72</v>
      </c>
      <c r="F42" s="50" t="s">
        <v>16</v>
      </c>
      <c r="G42" s="50" t="s">
        <v>49</v>
      </c>
      <c r="H42" s="51" t="s">
        <v>38</v>
      </c>
      <c r="I42" s="51" t="s">
        <v>50</v>
      </c>
      <c r="J42" s="52">
        <v>9</v>
      </c>
      <c r="K42" s="52" t="s">
        <v>57</v>
      </c>
      <c r="L42" s="53">
        <v>8.6999999999999993</v>
      </c>
      <c r="M42" s="46">
        <v>13</v>
      </c>
      <c r="N42" s="1"/>
      <c r="O42" s="1"/>
    </row>
    <row r="43" spans="1:16" ht="19.5" customHeight="1" x14ac:dyDescent="0.35">
      <c r="A43" s="108" t="s">
        <v>6</v>
      </c>
      <c r="B43" s="109"/>
      <c r="C43" s="21"/>
      <c r="D43" s="75"/>
      <c r="E43" s="75"/>
      <c r="F43" s="75"/>
      <c r="G43" s="75"/>
      <c r="H43" s="4"/>
      <c r="I43" s="61"/>
      <c r="J43" s="61"/>
      <c r="K43" s="10"/>
      <c r="L43" s="10"/>
      <c r="M43" s="61"/>
      <c r="N43" s="12"/>
      <c r="O43" s="19"/>
      <c r="P43" s="4"/>
    </row>
    <row r="44" spans="1:16" ht="16.5" customHeight="1" x14ac:dyDescent="0.35">
      <c r="A44" s="99" t="s">
        <v>371</v>
      </c>
      <c r="B44" s="100"/>
      <c r="C44" s="100"/>
      <c r="D44" s="76"/>
      <c r="E44" s="76"/>
      <c r="F44" s="76"/>
      <c r="G44" s="76"/>
      <c r="H44" s="76"/>
      <c r="I44" s="62"/>
      <c r="J44" s="62"/>
      <c r="K44" s="10"/>
      <c r="L44" s="10"/>
      <c r="M44" s="61"/>
      <c r="N44" s="12"/>
      <c r="O44" s="19"/>
      <c r="P44" s="4"/>
    </row>
    <row r="45" spans="1:16" customFormat="1" ht="16.5" customHeight="1" x14ac:dyDescent="0.35">
      <c r="B45" s="21" t="s">
        <v>14</v>
      </c>
      <c r="C45" t="s">
        <v>372</v>
      </c>
    </row>
    <row r="46" spans="1:16" customFormat="1" ht="16.5" customHeight="1" x14ac:dyDescent="0.35">
      <c r="B46" s="21"/>
    </row>
    <row r="47" spans="1:16" customFormat="1" ht="16.5" customHeight="1" x14ac:dyDescent="0.35">
      <c r="B47" s="21"/>
    </row>
    <row r="48" spans="1:16" ht="15.5" x14ac:dyDescent="0.35">
      <c r="A48" s="101" t="s">
        <v>8</v>
      </c>
      <c r="B48" s="102"/>
      <c r="C48" s="103"/>
      <c r="D48" s="104"/>
      <c r="E48" s="66"/>
    </row>
    <row r="49" spans="1:20" ht="33.75" customHeight="1" x14ac:dyDescent="0.3">
      <c r="A49" s="105" t="s">
        <v>11</v>
      </c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0"/>
      <c r="N49" s="100"/>
      <c r="O49" s="100"/>
      <c r="P49" s="60"/>
      <c r="Q49" s="60"/>
      <c r="R49" s="60"/>
      <c r="S49" s="60"/>
      <c r="T49" s="60"/>
    </row>
    <row r="50" spans="1:20" ht="29.25" customHeight="1" x14ac:dyDescent="0.3">
      <c r="A50" s="106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</row>
  </sheetData>
  <mergeCells count="15">
    <mergeCell ref="H9:K9"/>
    <mergeCell ref="A4:N4"/>
    <mergeCell ref="K5:N5"/>
    <mergeCell ref="H6:K6"/>
    <mergeCell ref="H7:K7"/>
    <mergeCell ref="H8:K8"/>
    <mergeCell ref="A49:O49"/>
    <mergeCell ref="A50:O50"/>
    <mergeCell ref="H10:K10"/>
    <mergeCell ref="H11:K11"/>
    <mergeCell ref="H13:K13"/>
    <mergeCell ref="A43:B43"/>
    <mergeCell ref="A44:C44"/>
    <mergeCell ref="A48:B48"/>
    <mergeCell ref="C48:D4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opLeftCell="A7" workbookViewId="0">
      <selection activeCell="H15" sqref="H15:J24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29.1796875" style="1" customWidth="1"/>
    <col min="9" max="9" width="19.6328125" style="3" customWidth="1"/>
    <col min="10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64"/>
      <c r="O1" s="59" t="s">
        <v>25</v>
      </c>
    </row>
    <row r="2" spans="1:15" ht="15.5" x14ac:dyDescent="0.3">
      <c r="L2" s="1"/>
      <c r="N2" s="1"/>
      <c r="O2" s="58" t="s">
        <v>27</v>
      </c>
    </row>
    <row r="3" spans="1:15" ht="15.5" x14ac:dyDescent="0.3">
      <c r="L3" s="58"/>
      <c r="N3" s="64"/>
      <c r="O3" s="64"/>
    </row>
    <row r="4" spans="1:15" ht="20" x14ac:dyDescent="0.3">
      <c r="A4" s="110" t="s">
        <v>28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/>
      <c r="O4" s="16"/>
    </row>
    <row r="5" spans="1:15" ht="20" x14ac:dyDescent="0.3">
      <c r="A5" s="2"/>
      <c r="B5" s="63"/>
      <c r="C5" s="63"/>
      <c r="D5" s="63"/>
      <c r="E5" s="68"/>
      <c r="F5" s="63"/>
      <c r="G5" s="63"/>
      <c r="H5" s="63"/>
      <c r="I5" s="63"/>
      <c r="J5" s="63"/>
      <c r="K5" s="113"/>
      <c r="L5" s="113"/>
      <c r="M5" s="113"/>
      <c r="N5" s="113"/>
      <c r="O5" s="17"/>
    </row>
    <row r="6" spans="1:15" ht="22.5" customHeight="1" x14ac:dyDescent="0.3">
      <c r="A6" s="2"/>
      <c r="B6" s="63"/>
      <c r="C6" s="63"/>
      <c r="D6" s="63"/>
      <c r="E6" s="68"/>
      <c r="F6" s="22" t="s">
        <v>12</v>
      </c>
      <c r="G6" s="22"/>
      <c r="H6" s="114" t="s">
        <v>37</v>
      </c>
      <c r="I6" s="114"/>
      <c r="J6" s="114"/>
      <c r="K6" s="114"/>
      <c r="L6" s="35"/>
      <c r="M6" s="22" t="s">
        <v>13</v>
      </c>
      <c r="N6" s="22">
        <v>10</v>
      </c>
      <c r="O6" s="23"/>
    </row>
    <row r="7" spans="1:15" ht="14.25" customHeight="1" x14ac:dyDescent="0.3">
      <c r="A7" s="2"/>
      <c r="B7" s="63"/>
      <c r="C7" s="63"/>
      <c r="D7" s="63"/>
      <c r="E7" s="68"/>
      <c r="F7" s="63"/>
      <c r="G7" s="68"/>
      <c r="H7" s="115" t="s">
        <v>9</v>
      </c>
      <c r="I7" s="116"/>
      <c r="J7" s="116"/>
      <c r="K7" s="116"/>
      <c r="L7" s="71"/>
      <c r="M7" s="68"/>
      <c r="N7" s="68"/>
      <c r="O7" s="17"/>
    </row>
    <row r="8" spans="1:15" ht="19.5" customHeight="1" x14ac:dyDescent="0.3">
      <c r="A8" s="2"/>
      <c r="B8" s="63"/>
      <c r="C8" s="63"/>
      <c r="D8" s="63"/>
      <c r="E8" s="68"/>
      <c r="F8" s="63"/>
      <c r="G8" s="68"/>
      <c r="H8" s="117">
        <v>45574</v>
      </c>
      <c r="I8" s="118"/>
      <c r="J8" s="118"/>
      <c r="K8" s="118"/>
      <c r="L8" s="36"/>
      <c r="M8" s="43"/>
      <c r="N8" s="43"/>
      <c r="O8" s="17"/>
    </row>
    <row r="9" spans="1:15" ht="15" customHeight="1" x14ac:dyDescent="0.3">
      <c r="A9" s="2"/>
      <c r="B9" s="63"/>
      <c r="C9" s="63"/>
      <c r="D9" s="63"/>
      <c r="E9" s="68"/>
      <c r="F9" s="63"/>
      <c r="G9" s="68"/>
      <c r="H9" s="119" t="s">
        <v>23</v>
      </c>
      <c r="I9" s="116"/>
      <c r="J9" s="116"/>
      <c r="K9" s="116"/>
      <c r="L9" s="71"/>
      <c r="M9" s="68"/>
      <c r="N9" s="68"/>
      <c r="O9" s="17"/>
    </row>
    <row r="10" spans="1:15" ht="18" customHeight="1" x14ac:dyDescent="0.3">
      <c r="A10" s="2"/>
      <c r="B10" s="63"/>
      <c r="C10" s="63"/>
      <c r="D10" s="63"/>
      <c r="E10" s="68"/>
      <c r="F10" s="63"/>
      <c r="G10" s="68"/>
      <c r="H10" s="120" t="s">
        <v>38</v>
      </c>
      <c r="I10" s="121"/>
      <c r="J10" s="121"/>
      <c r="K10" s="121"/>
      <c r="L10" s="37"/>
      <c r="M10" s="68"/>
      <c r="N10" s="68"/>
      <c r="O10" s="17"/>
    </row>
    <row r="11" spans="1:15" ht="20.25" customHeight="1" x14ac:dyDescent="0.3">
      <c r="A11" s="2"/>
      <c r="B11" s="63"/>
      <c r="C11" s="63"/>
      <c r="D11" s="63"/>
      <c r="E11" s="68"/>
      <c r="F11" s="63"/>
      <c r="G11" s="68"/>
      <c r="H11" s="115" t="s">
        <v>18</v>
      </c>
      <c r="I11" s="122"/>
      <c r="J11" s="122"/>
      <c r="K11" s="122"/>
      <c r="L11" s="72"/>
      <c r="M11" s="68"/>
      <c r="N11" s="68"/>
      <c r="O11" s="17"/>
    </row>
    <row r="12" spans="1:15" ht="20.25" customHeight="1" x14ac:dyDescent="0.3">
      <c r="A12" s="64"/>
      <c r="H12" s="24">
        <v>8</v>
      </c>
      <c r="I12" s="25"/>
      <c r="J12" s="26"/>
      <c r="K12" s="26"/>
      <c r="L12" s="26"/>
      <c r="M12" s="13"/>
      <c r="N12" s="13"/>
    </row>
    <row r="13" spans="1:15" ht="14.25" customHeight="1" x14ac:dyDescent="0.3">
      <c r="A13" s="64"/>
      <c r="H13" s="119" t="s">
        <v>7</v>
      </c>
      <c r="I13" s="123"/>
      <c r="J13" s="123"/>
      <c r="K13" s="123"/>
      <c r="L13" s="44" t="s">
        <v>22</v>
      </c>
      <c r="M13" s="56">
        <v>80</v>
      </c>
      <c r="N13" s="73"/>
    </row>
    <row r="14" spans="1:15" ht="12.75" customHeight="1" x14ac:dyDescent="0.4">
      <c r="A14" s="64"/>
      <c r="H14" s="64"/>
      <c r="K14" s="8"/>
      <c r="L14" s="8"/>
      <c r="M14" s="14"/>
      <c r="N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36</v>
      </c>
      <c r="F15" s="7" t="s">
        <v>5</v>
      </c>
      <c r="G15" s="28" t="s">
        <v>29</v>
      </c>
      <c r="H15" s="29" t="s">
        <v>21</v>
      </c>
      <c r="I15" s="29" t="s">
        <v>19</v>
      </c>
      <c r="J15" s="29" t="s">
        <v>4</v>
      </c>
      <c r="K15" s="5" t="s">
        <v>10</v>
      </c>
      <c r="L15" s="45" t="s">
        <v>24</v>
      </c>
      <c r="M15" s="29" t="s">
        <v>20</v>
      </c>
      <c r="N15" s="1"/>
      <c r="O15" s="1"/>
    </row>
    <row r="16" spans="1:15" ht="26.25" customHeight="1" x14ac:dyDescent="0.3">
      <c r="A16" s="27">
        <v>1</v>
      </c>
      <c r="B16" s="77" t="s">
        <v>193</v>
      </c>
      <c r="C16" s="77" t="s">
        <v>157</v>
      </c>
      <c r="D16" s="77" t="s">
        <v>194</v>
      </c>
      <c r="E16" s="77" t="s">
        <v>195</v>
      </c>
      <c r="F16" s="78" t="s">
        <v>48</v>
      </c>
      <c r="G16" s="78" t="s">
        <v>49</v>
      </c>
      <c r="H16" s="79" t="s">
        <v>38</v>
      </c>
      <c r="I16" s="79" t="s">
        <v>50</v>
      </c>
      <c r="J16" s="80">
        <v>10</v>
      </c>
      <c r="K16" s="80" t="s">
        <v>17</v>
      </c>
      <c r="L16" s="81">
        <v>27.1</v>
      </c>
      <c r="M16" s="46">
        <f>L16/$M$13*100</f>
        <v>33.875</v>
      </c>
      <c r="N16" s="1"/>
      <c r="O16" s="1"/>
    </row>
    <row r="17" spans="1:20" ht="26.25" customHeight="1" x14ac:dyDescent="0.3">
      <c r="A17" s="27">
        <v>2</v>
      </c>
      <c r="B17" s="82" t="s">
        <v>196</v>
      </c>
      <c r="C17" s="82" t="s">
        <v>185</v>
      </c>
      <c r="D17" s="82" t="s">
        <v>121</v>
      </c>
      <c r="E17" s="77" t="s">
        <v>197</v>
      </c>
      <c r="F17" s="83" t="s">
        <v>16</v>
      </c>
      <c r="G17" s="83" t="s">
        <v>49</v>
      </c>
      <c r="H17" s="51" t="s">
        <v>38</v>
      </c>
      <c r="I17" s="51" t="s">
        <v>50</v>
      </c>
      <c r="J17" s="52">
        <v>10</v>
      </c>
      <c r="K17" s="52" t="s">
        <v>57</v>
      </c>
      <c r="L17" s="53">
        <v>23.1</v>
      </c>
      <c r="M17" s="46">
        <f>L17/$M$13*100</f>
        <v>28.875</v>
      </c>
      <c r="N17" s="1"/>
      <c r="O17" s="1"/>
    </row>
    <row r="18" spans="1:20" ht="26.25" customHeight="1" x14ac:dyDescent="0.3">
      <c r="A18" s="27">
        <v>3</v>
      </c>
      <c r="B18" s="85" t="s">
        <v>198</v>
      </c>
      <c r="C18" s="85" t="s">
        <v>199</v>
      </c>
      <c r="D18" s="85" t="s">
        <v>119</v>
      </c>
      <c r="E18" s="77" t="s">
        <v>200</v>
      </c>
      <c r="F18" s="84" t="s">
        <v>48</v>
      </c>
      <c r="G18" s="84" t="s">
        <v>49</v>
      </c>
      <c r="H18" s="51" t="s">
        <v>38</v>
      </c>
      <c r="I18" s="51" t="s">
        <v>50</v>
      </c>
      <c r="J18" s="52">
        <v>10</v>
      </c>
      <c r="K18" s="52" t="s">
        <v>57</v>
      </c>
      <c r="L18" s="53">
        <v>19.5</v>
      </c>
      <c r="M18" s="46">
        <f>L18/$M$13*100</f>
        <v>24.375</v>
      </c>
      <c r="N18" s="1"/>
      <c r="O18" s="1"/>
    </row>
    <row r="19" spans="1:20" ht="26.25" customHeight="1" x14ac:dyDescent="0.3">
      <c r="A19" s="27">
        <v>4</v>
      </c>
      <c r="B19" s="85" t="s">
        <v>214</v>
      </c>
      <c r="C19" s="85" t="s">
        <v>215</v>
      </c>
      <c r="D19" s="85" t="s">
        <v>216</v>
      </c>
      <c r="E19" s="77" t="s">
        <v>217</v>
      </c>
      <c r="F19" s="84" t="s">
        <v>48</v>
      </c>
      <c r="G19" s="84" t="s">
        <v>49</v>
      </c>
      <c r="H19" s="51" t="s">
        <v>38</v>
      </c>
      <c r="I19" s="51" t="s">
        <v>50</v>
      </c>
      <c r="J19" s="52">
        <v>10</v>
      </c>
      <c r="K19" s="52" t="s">
        <v>57</v>
      </c>
      <c r="L19" s="53">
        <v>19.5</v>
      </c>
      <c r="M19" s="46">
        <v>24</v>
      </c>
      <c r="N19" s="1"/>
      <c r="O19" s="1"/>
    </row>
    <row r="20" spans="1:20" ht="26.25" customHeight="1" x14ac:dyDescent="0.3">
      <c r="A20" s="83">
        <v>4</v>
      </c>
      <c r="B20" s="74" t="s">
        <v>201</v>
      </c>
      <c r="C20" s="74" t="s">
        <v>202</v>
      </c>
      <c r="D20" s="74" t="s">
        <v>203</v>
      </c>
      <c r="E20" s="77" t="s">
        <v>204</v>
      </c>
      <c r="F20" s="55" t="s">
        <v>48</v>
      </c>
      <c r="G20" s="55" t="s">
        <v>49</v>
      </c>
      <c r="H20" s="51" t="s">
        <v>38</v>
      </c>
      <c r="I20" s="51" t="s">
        <v>50</v>
      </c>
      <c r="J20" s="52">
        <v>10</v>
      </c>
      <c r="K20" s="52" t="s">
        <v>57</v>
      </c>
      <c r="L20" s="86">
        <v>19.2</v>
      </c>
      <c r="M20" s="46">
        <f>L20/$M$13*100</f>
        <v>24</v>
      </c>
      <c r="N20" s="1"/>
      <c r="O20" s="1"/>
    </row>
    <row r="21" spans="1:20" ht="26.25" customHeight="1" x14ac:dyDescent="0.3">
      <c r="A21" s="83">
        <v>5</v>
      </c>
      <c r="B21" s="74" t="s">
        <v>205</v>
      </c>
      <c r="C21" s="74" t="s">
        <v>170</v>
      </c>
      <c r="D21" s="74" t="s">
        <v>150</v>
      </c>
      <c r="E21" s="77" t="s">
        <v>206</v>
      </c>
      <c r="F21" s="55" t="s">
        <v>48</v>
      </c>
      <c r="G21" s="55" t="s">
        <v>49</v>
      </c>
      <c r="H21" s="51" t="s">
        <v>38</v>
      </c>
      <c r="I21" s="51" t="s">
        <v>50</v>
      </c>
      <c r="J21" s="52">
        <v>10</v>
      </c>
      <c r="K21" s="52" t="s">
        <v>57</v>
      </c>
      <c r="L21" s="86">
        <v>18.899999999999999</v>
      </c>
      <c r="M21" s="46">
        <v>24</v>
      </c>
      <c r="N21" s="1"/>
      <c r="O21" s="1"/>
    </row>
    <row r="22" spans="1:20" ht="26.25" customHeight="1" x14ac:dyDescent="0.3">
      <c r="A22" s="83">
        <v>6</v>
      </c>
      <c r="B22" s="74" t="s">
        <v>207</v>
      </c>
      <c r="C22" s="74" t="s">
        <v>208</v>
      </c>
      <c r="D22" s="74" t="s">
        <v>209</v>
      </c>
      <c r="E22" s="77" t="s">
        <v>210</v>
      </c>
      <c r="F22" s="55" t="s">
        <v>48</v>
      </c>
      <c r="G22" s="55" t="s">
        <v>49</v>
      </c>
      <c r="H22" s="51" t="s">
        <v>38</v>
      </c>
      <c r="I22" s="51" t="s">
        <v>50</v>
      </c>
      <c r="J22" s="52">
        <v>10</v>
      </c>
      <c r="K22" s="52" t="s">
        <v>57</v>
      </c>
      <c r="L22" s="86">
        <v>18.7</v>
      </c>
      <c r="M22" s="46">
        <v>24</v>
      </c>
      <c r="N22" s="1"/>
      <c r="O22" s="1"/>
    </row>
    <row r="23" spans="1:20" ht="26.25" customHeight="1" x14ac:dyDescent="0.3">
      <c r="A23" s="83">
        <v>7</v>
      </c>
      <c r="B23" s="74" t="s">
        <v>211</v>
      </c>
      <c r="C23" s="74" t="s">
        <v>212</v>
      </c>
      <c r="D23" s="74" t="s">
        <v>118</v>
      </c>
      <c r="E23" s="77" t="s">
        <v>213</v>
      </c>
      <c r="F23" s="55" t="s">
        <v>48</v>
      </c>
      <c r="G23" s="55" t="s">
        <v>49</v>
      </c>
      <c r="H23" s="51" t="s">
        <v>38</v>
      </c>
      <c r="I23" s="51" t="s">
        <v>50</v>
      </c>
      <c r="J23" s="52">
        <v>10</v>
      </c>
      <c r="K23" s="52" t="s">
        <v>57</v>
      </c>
      <c r="L23" s="86">
        <v>18.100000000000001</v>
      </c>
      <c r="M23" s="46">
        <v>23</v>
      </c>
      <c r="N23" s="1"/>
      <c r="O23" s="1"/>
    </row>
    <row r="24" spans="1:20" ht="26.25" customHeight="1" x14ac:dyDescent="0.3">
      <c r="A24" s="83">
        <v>8</v>
      </c>
      <c r="B24" s="82" t="s">
        <v>218</v>
      </c>
      <c r="C24" s="82" t="s">
        <v>97</v>
      </c>
      <c r="D24" s="82" t="s">
        <v>165</v>
      </c>
      <c r="E24" s="77" t="s">
        <v>219</v>
      </c>
      <c r="F24" s="83" t="s">
        <v>16</v>
      </c>
      <c r="G24" s="83" t="s">
        <v>49</v>
      </c>
      <c r="H24" s="51" t="s">
        <v>38</v>
      </c>
      <c r="I24" s="51" t="s">
        <v>50</v>
      </c>
      <c r="J24" s="52">
        <v>10</v>
      </c>
      <c r="K24" s="52" t="s">
        <v>57</v>
      </c>
      <c r="L24" s="86">
        <v>12.4</v>
      </c>
      <c r="M24" s="46">
        <f>L24/$M$13*100</f>
        <v>15.5</v>
      </c>
      <c r="N24" s="1"/>
      <c r="O24" s="1"/>
    </row>
    <row r="25" spans="1:20" ht="19.5" customHeight="1" x14ac:dyDescent="0.35">
      <c r="A25" s="108" t="s">
        <v>6</v>
      </c>
      <c r="B25" s="109"/>
      <c r="C25" s="21"/>
      <c r="D25" s="75"/>
      <c r="E25" s="75"/>
      <c r="F25" s="75"/>
      <c r="G25" s="75"/>
      <c r="H25" s="4"/>
      <c r="I25" s="61"/>
      <c r="J25" s="61"/>
      <c r="K25" s="10"/>
      <c r="L25" s="10"/>
      <c r="M25" s="61"/>
      <c r="N25" s="12"/>
      <c r="O25" s="19"/>
      <c r="P25" s="4"/>
    </row>
    <row r="26" spans="1:20" ht="16.5" customHeight="1" x14ac:dyDescent="0.35">
      <c r="A26" s="99" t="s">
        <v>371</v>
      </c>
      <c r="B26" s="100"/>
      <c r="C26" s="100"/>
      <c r="D26" s="76"/>
      <c r="E26" s="76"/>
      <c r="F26" s="76"/>
      <c r="G26" s="76"/>
      <c r="H26" s="76"/>
      <c r="I26" s="62"/>
      <c r="J26" s="62"/>
      <c r="K26" s="10"/>
      <c r="L26" s="10"/>
      <c r="M26" s="61"/>
      <c r="N26" s="12"/>
      <c r="O26" s="19"/>
      <c r="P26" s="4"/>
    </row>
    <row r="27" spans="1:20" customFormat="1" ht="16.5" customHeight="1" x14ac:dyDescent="0.35">
      <c r="B27" s="21" t="s">
        <v>14</v>
      </c>
      <c r="C27" t="s">
        <v>372</v>
      </c>
    </row>
    <row r="28" spans="1:20" customFormat="1" ht="16.5" customHeight="1" x14ac:dyDescent="0.35">
      <c r="B28" s="21"/>
    </row>
    <row r="29" spans="1:20" customFormat="1" ht="16.5" customHeight="1" x14ac:dyDescent="0.35">
      <c r="B29" s="21"/>
    </row>
    <row r="30" spans="1:20" ht="15.5" x14ac:dyDescent="0.35">
      <c r="A30" s="101" t="s">
        <v>8</v>
      </c>
      <c r="B30" s="102"/>
      <c r="C30" s="103"/>
      <c r="D30" s="104"/>
      <c r="E30" s="66"/>
    </row>
    <row r="31" spans="1:20" ht="33.75" customHeight="1" x14ac:dyDescent="0.3">
      <c r="A31" s="105" t="s">
        <v>11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0"/>
      <c r="N31" s="100"/>
      <c r="O31" s="100"/>
      <c r="P31" s="60"/>
      <c r="Q31" s="60"/>
      <c r="R31" s="60"/>
      <c r="S31" s="60"/>
      <c r="T31" s="60"/>
    </row>
    <row r="32" spans="1:20" ht="29.25" customHeight="1" x14ac:dyDescent="0.3">
      <c r="A32" s="106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</row>
  </sheetData>
  <mergeCells count="15">
    <mergeCell ref="H9:K9"/>
    <mergeCell ref="A4:N4"/>
    <mergeCell ref="K5:N5"/>
    <mergeCell ref="H6:K6"/>
    <mergeCell ref="H7:K7"/>
    <mergeCell ref="H8:K8"/>
    <mergeCell ref="A31:O31"/>
    <mergeCell ref="A32:O32"/>
    <mergeCell ref="H10:K10"/>
    <mergeCell ref="H11:K11"/>
    <mergeCell ref="H13:K13"/>
    <mergeCell ref="A25:B25"/>
    <mergeCell ref="A26:C26"/>
    <mergeCell ref="A30:B30"/>
    <mergeCell ref="C30:D3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7" workbookViewId="0">
      <selection activeCell="H15" sqref="H15:J23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5" width="11.81640625" style="3" customWidth="1"/>
    <col min="6" max="7" width="7.1796875" style="3" customWidth="1"/>
    <col min="8" max="8" width="11.81640625" style="1" customWidth="1"/>
    <col min="9" max="10" width="11.453125" style="3" customWidth="1"/>
    <col min="11" max="12" width="23.26953125" style="9" customWidth="1"/>
    <col min="13" max="13" width="10" style="3" customWidth="1"/>
    <col min="14" max="14" width="9.81640625" style="15" customWidth="1"/>
    <col min="15" max="15" width="11.81640625" style="18" customWidth="1"/>
    <col min="16" max="16384" width="9.1796875" style="1"/>
  </cols>
  <sheetData>
    <row r="1" spans="1:15" ht="15.5" x14ac:dyDescent="0.3">
      <c r="J1" s="1"/>
      <c r="L1" s="1"/>
      <c r="N1" s="64"/>
      <c r="O1" s="59" t="s">
        <v>25</v>
      </c>
    </row>
    <row r="2" spans="1:15" ht="15.5" x14ac:dyDescent="0.3">
      <c r="L2" s="1"/>
      <c r="N2" s="1"/>
      <c r="O2" s="58" t="s">
        <v>27</v>
      </c>
    </row>
    <row r="3" spans="1:15" ht="15.5" x14ac:dyDescent="0.3">
      <c r="L3" s="58"/>
      <c r="N3" s="64"/>
      <c r="O3" s="64"/>
    </row>
    <row r="4" spans="1:15" ht="20" x14ac:dyDescent="0.3">
      <c r="A4" s="110" t="s">
        <v>28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/>
      <c r="O4" s="16"/>
    </row>
    <row r="5" spans="1:15" ht="20" x14ac:dyDescent="0.3">
      <c r="A5" s="2"/>
      <c r="B5" s="63"/>
      <c r="C5" s="63"/>
      <c r="D5" s="63"/>
      <c r="E5" s="68"/>
      <c r="F5" s="63"/>
      <c r="G5" s="63"/>
      <c r="H5" s="63"/>
      <c r="I5" s="63"/>
      <c r="J5" s="63"/>
      <c r="K5" s="113"/>
      <c r="L5" s="113"/>
      <c r="M5" s="113"/>
      <c r="N5" s="113"/>
      <c r="O5" s="17"/>
    </row>
    <row r="6" spans="1:15" ht="22.5" customHeight="1" x14ac:dyDescent="0.3">
      <c r="A6" s="2"/>
      <c r="B6" s="63"/>
      <c r="C6" s="63"/>
      <c r="D6" s="63"/>
      <c r="E6" s="68"/>
      <c r="F6" s="22" t="s">
        <v>12</v>
      </c>
      <c r="G6" s="22"/>
      <c r="H6" s="114" t="s">
        <v>37</v>
      </c>
      <c r="I6" s="114"/>
      <c r="J6" s="114"/>
      <c r="K6" s="114"/>
      <c r="L6" s="35"/>
      <c r="M6" s="22" t="s">
        <v>13</v>
      </c>
      <c r="N6" s="47" t="s">
        <v>35</v>
      </c>
      <c r="O6" s="23"/>
    </row>
    <row r="7" spans="1:15" ht="14.25" customHeight="1" x14ac:dyDescent="0.3">
      <c r="A7" s="2"/>
      <c r="B7" s="63"/>
      <c r="C7" s="63"/>
      <c r="D7" s="63"/>
      <c r="E7" s="68"/>
      <c r="F7" s="63"/>
      <c r="G7" s="63"/>
      <c r="H7" s="115" t="s">
        <v>9</v>
      </c>
      <c r="I7" s="116"/>
      <c r="J7" s="116"/>
      <c r="K7" s="116"/>
      <c r="L7" s="71"/>
      <c r="M7" s="63"/>
      <c r="N7" s="11"/>
      <c r="O7" s="17"/>
    </row>
    <row r="8" spans="1:15" ht="19.5" customHeight="1" x14ac:dyDescent="0.3">
      <c r="A8" s="2"/>
      <c r="B8" s="63"/>
      <c r="C8" s="63"/>
      <c r="D8" s="63"/>
      <c r="E8" s="68"/>
      <c r="F8" s="63"/>
      <c r="G8" s="63"/>
      <c r="H8" s="117">
        <v>45574</v>
      </c>
      <c r="I8" s="118"/>
      <c r="J8" s="118"/>
      <c r="K8" s="118"/>
      <c r="L8" s="36"/>
      <c r="M8" s="43"/>
      <c r="N8" s="11"/>
      <c r="O8" s="17"/>
    </row>
    <row r="9" spans="1:15" ht="15" customHeight="1" x14ac:dyDescent="0.3">
      <c r="A9" s="2"/>
      <c r="B9" s="63"/>
      <c r="C9" s="63"/>
      <c r="D9" s="63"/>
      <c r="E9" s="68"/>
      <c r="F9" s="63"/>
      <c r="G9" s="63"/>
      <c r="H9" s="119" t="s">
        <v>23</v>
      </c>
      <c r="I9" s="116"/>
      <c r="J9" s="116"/>
      <c r="K9" s="116"/>
      <c r="L9" s="71"/>
      <c r="M9" s="63"/>
      <c r="N9" s="11"/>
      <c r="O9" s="17"/>
    </row>
    <row r="10" spans="1:15" ht="18" customHeight="1" x14ac:dyDescent="0.3">
      <c r="A10" s="2"/>
      <c r="B10" s="63"/>
      <c r="C10" s="63"/>
      <c r="D10" s="63"/>
      <c r="E10" s="68"/>
      <c r="F10" s="63"/>
      <c r="G10" s="63"/>
      <c r="H10" s="120" t="s">
        <v>38</v>
      </c>
      <c r="I10" s="121"/>
      <c r="J10" s="121"/>
      <c r="K10" s="121"/>
      <c r="L10" s="37"/>
      <c r="M10" s="63"/>
      <c r="N10" s="11"/>
      <c r="O10" s="17"/>
    </row>
    <row r="11" spans="1:15" ht="20.25" customHeight="1" x14ac:dyDescent="0.3">
      <c r="A11" s="2"/>
      <c r="B11" s="63"/>
      <c r="C11" s="63"/>
      <c r="D11" s="63"/>
      <c r="E11" s="68"/>
      <c r="F11" s="63"/>
      <c r="G11" s="63"/>
      <c r="H11" s="115" t="s">
        <v>18</v>
      </c>
      <c r="I11" s="122"/>
      <c r="J11" s="122"/>
      <c r="K11" s="122"/>
      <c r="L11" s="72"/>
      <c r="M11" s="63"/>
      <c r="N11" s="11"/>
      <c r="O11" s="17"/>
    </row>
    <row r="12" spans="1:15" ht="20.25" customHeight="1" x14ac:dyDescent="0.3">
      <c r="A12" s="64"/>
      <c r="H12" s="24">
        <v>8</v>
      </c>
      <c r="I12" s="25"/>
      <c r="J12" s="26"/>
      <c r="K12" s="26"/>
      <c r="L12" s="26"/>
      <c r="M12" s="13"/>
    </row>
    <row r="13" spans="1:15" ht="14.25" customHeight="1" x14ac:dyDescent="0.3">
      <c r="A13" s="64"/>
      <c r="H13" s="119" t="s">
        <v>7</v>
      </c>
      <c r="I13" s="123"/>
      <c r="J13" s="123"/>
      <c r="K13" s="123"/>
      <c r="L13" s="44" t="s">
        <v>22</v>
      </c>
      <c r="M13" s="56">
        <v>80</v>
      </c>
    </row>
    <row r="14" spans="1:15" ht="12.75" customHeight="1" x14ac:dyDescent="0.4">
      <c r="A14" s="64"/>
      <c r="H14" s="64"/>
      <c r="K14" s="8"/>
      <c r="L14" s="8"/>
      <c r="M14" s="14"/>
      <c r="O14" s="20"/>
    </row>
    <row r="15" spans="1:15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36</v>
      </c>
      <c r="F15" s="7" t="s">
        <v>5</v>
      </c>
      <c r="G15" s="28" t="s">
        <v>29</v>
      </c>
      <c r="H15" s="29" t="s">
        <v>21</v>
      </c>
      <c r="I15" s="29" t="s">
        <v>19</v>
      </c>
      <c r="J15" s="29" t="s">
        <v>4</v>
      </c>
      <c r="K15" s="5" t="s">
        <v>10</v>
      </c>
      <c r="L15" s="45" t="s">
        <v>24</v>
      </c>
      <c r="M15" s="29" t="s">
        <v>20</v>
      </c>
      <c r="N15" s="1"/>
      <c r="O15" s="1"/>
    </row>
    <row r="16" spans="1:15" ht="26.25" customHeight="1" x14ac:dyDescent="0.3">
      <c r="A16" s="27">
        <v>1</v>
      </c>
      <c r="B16" s="77" t="s">
        <v>220</v>
      </c>
      <c r="C16" s="77" t="s">
        <v>97</v>
      </c>
      <c r="D16" s="77" t="s">
        <v>180</v>
      </c>
      <c r="E16" s="77" t="s">
        <v>221</v>
      </c>
      <c r="F16" s="78" t="s">
        <v>16</v>
      </c>
      <c r="G16" s="78" t="s">
        <v>42</v>
      </c>
      <c r="H16" s="79" t="s">
        <v>38</v>
      </c>
      <c r="I16" s="79" t="s">
        <v>50</v>
      </c>
      <c r="J16" s="80">
        <v>11</v>
      </c>
      <c r="K16" s="80" t="s">
        <v>17</v>
      </c>
      <c r="L16" s="81">
        <v>35.299999999999997</v>
      </c>
      <c r="M16" s="46">
        <f>L16/$M$13*100</f>
        <v>44.125</v>
      </c>
      <c r="N16" s="1"/>
      <c r="O16" s="1"/>
    </row>
    <row r="17" spans="1:20" ht="26.25" customHeight="1" x14ac:dyDescent="0.3">
      <c r="A17" s="27">
        <v>2</v>
      </c>
      <c r="B17" s="82" t="s">
        <v>222</v>
      </c>
      <c r="C17" s="82" t="s">
        <v>212</v>
      </c>
      <c r="D17" s="82" t="s">
        <v>223</v>
      </c>
      <c r="E17" s="77" t="s">
        <v>224</v>
      </c>
      <c r="F17" s="83" t="s">
        <v>48</v>
      </c>
      <c r="G17" s="83" t="s">
        <v>49</v>
      </c>
      <c r="H17" s="51" t="s">
        <v>38</v>
      </c>
      <c r="I17" s="51" t="s">
        <v>50</v>
      </c>
      <c r="J17" s="52">
        <v>11</v>
      </c>
      <c r="K17" s="52" t="s">
        <v>57</v>
      </c>
      <c r="L17" s="53">
        <v>20.2</v>
      </c>
      <c r="M17" s="46">
        <f t="shared" ref="M17:M23" si="0">L17/$M$13*100</f>
        <v>25.25</v>
      </c>
      <c r="N17" s="1"/>
      <c r="O17" s="1"/>
    </row>
    <row r="18" spans="1:20" ht="26.25" customHeight="1" x14ac:dyDescent="0.3">
      <c r="A18" s="27">
        <v>3</v>
      </c>
      <c r="B18" s="85" t="s">
        <v>225</v>
      </c>
      <c r="C18" s="85" t="s">
        <v>71</v>
      </c>
      <c r="D18" s="85" t="s">
        <v>118</v>
      </c>
      <c r="E18" s="77" t="s">
        <v>226</v>
      </c>
      <c r="F18" s="84" t="s">
        <v>48</v>
      </c>
      <c r="G18" s="84" t="s">
        <v>49</v>
      </c>
      <c r="H18" s="51" t="s">
        <v>38</v>
      </c>
      <c r="I18" s="51" t="s">
        <v>50</v>
      </c>
      <c r="J18" s="52">
        <v>11</v>
      </c>
      <c r="K18" s="52" t="s">
        <v>57</v>
      </c>
      <c r="L18" s="53">
        <v>8</v>
      </c>
      <c r="M18" s="46">
        <f t="shared" si="0"/>
        <v>10</v>
      </c>
      <c r="N18" s="1"/>
      <c r="O18" s="1"/>
    </row>
    <row r="19" spans="1:20" ht="26.25" customHeight="1" x14ac:dyDescent="0.3">
      <c r="A19" s="83">
        <v>4</v>
      </c>
      <c r="B19" s="74" t="s">
        <v>227</v>
      </c>
      <c r="C19" s="74" t="s">
        <v>97</v>
      </c>
      <c r="D19" s="74" t="s">
        <v>124</v>
      </c>
      <c r="E19" s="77" t="s">
        <v>240</v>
      </c>
      <c r="F19" s="55" t="s">
        <v>16</v>
      </c>
      <c r="G19" s="55" t="s">
        <v>49</v>
      </c>
      <c r="H19" s="51" t="s">
        <v>38</v>
      </c>
      <c r="I19" s="51" t="s">
        <v>50</v>
      </c>
      <c r="J19" s="52">
        <v>11</v>
      </c>
      <c r="K19" s="52" t="s">
        <v>57</v>
      </c>
      <c r="L19" s="86">
        <v>6</v>
      </c>
      <c r="M19" s="46">
        <f t="shared" si="0"/>
        <v>7.5</v>
      </c>
      <c r="N19" s="1"/>
      <c r="O19" s="1"/>
    </row>
    <row r="20" spans="1:20" ht="26.25" customHeight="1" x14ac:dyDescent="0.3">
      <c r="A20" s="83">
        <v>5</v>
      </c>
      <c r="B20" s="74" t="s">
        <v>172</v>
      </c>
      <c r="C20" s="74" t="s">
        <v>228</v>
      </c>
      <c r="D20" s="55" t="s">
        <v>229</v>
      </c>
      <c r="E20" s="77" t="s">
        <v>233</v>
      </c>
      <c r="F20" s="55" t="s">
        <v>48</v>
      </c>
      <c r="G20" s="55" t="s">
        <v>49</v>
      </c>
      <c r="H20" s="51" t="s">
        <v>38</v>
      </c>
      <c r="I20" s="51" t="s">
        <v>50</v>
      </c>
      <c r="J20" s="52">
        <v>11</v>
      </c>
      <c r="K20" s="52" t="s">
        <v>57</v>
      </c>
      <c r="L20" s="86">
        <v>5</v>
      </c>
      <c r="M20" s="46">
        <v>6.5</v>
      </c>
      <c r="N20" s="1"/>
      <c r="O20" s="1"/>
    </row>
    <row r="21" spans="1:20" ht="26.25" customHeight="1" x14ac:dyDescent="0.3">
      <c r="A21" s="83">
        <v>6</v>
      </c>
      <c r="B21" s="74" t="s">
        <v>230</v>
      </c>
      <c r="C21" s="74" t="s">
        <v>231</v>
      </c>
      <c r="D21" s="74" t="s">
        <v>120</v>
      </c>
      <c r="E21" s="77" t="s">
        <v>232</v>
      </c>
      <c r="F21" s="55" t="s">
        <v>48</v>
      </c>
      <c r="G21" s="55" t="s">
        <v>49</v>
      </c>
      <c r="H21" s="51" t="s">
        <v>38</v>
      </c>
      <c r="I21" s="51" t="s">
        <v>50</v>
      </c>
      <c r="J21" s="52">
        <v>11</v>
      </c>
      <c r="K21" s="52" t="s">
        <v>57</v>
      </c>
      <c r="L21" s="86">
        <v>5</v>
      </c>
      <c r="M21" s="46">
        <v>6.5</v>
      </c>
      <c r="N21" s="1"/>
      <c r="O21" s="1"/>
    </row>
    <row r="22" spans="1:20" ht="26.25" customHeight="1" x14ac:dyDescent="0.3">
      <c r="A22" s="83">
        <v>7</v>
      </c>
      <c r="B22" s="74" t="s">
        <v>234</v>
      </c>
      <c r="C22" s="74" t="s">
        <v>157</v>
      </c>
      <c r="D22" s="74" t="s">
        <v>235</v>
      </c>
      <c r="E22" s="77" t="s">
        <v>236</v>
      </c>
      <c r="F22" s="55" t="s">
        <v>48</v>
      </c>
      <c r="G22" s="55" t="s">
        <v>49</v>
      </c>
      <c r="H22" s="51" t="s">
        <v>38</v>
      </c>
      <c r="I22" s="51" t="s">
        <v>50</v>
      </c>
      <c r="J22" s="52">
        <v>11</v>
      </c>
      <c r="K22" s="52" t="s">
        <v>57</v>
      </c>
      <c r="L22" s="86">
        <v>3</v>
      </c>
      <c r="M22" s="46">
        <v>4.5</v>
      </c>
      <c r="N22" s="1"/>
      <c r="O22" s="1"/>
    </row>
    <row r="23" spans="1:20" ht="26.25" customHeight="1" x14ac:dyDescent="0.3">
      <c r="A23" s="83">
        <v>8</v>
      </c>
      <c r="B23" s="82" t="s">
        <v>237</v>
      </c>
      <c r="C23" s="82" t="s">
        <v>238</v>
      </c>
      <c r="D23" s="82" t="s">
        <v>118</v>
      </c>
      <c r="E23" s="77" t="s">
        <v>239</v>
      </c>
      <c r="F23" s="83" t="s">
        <v>48</v>
      </c>
      <c r="G23" s="83" t="s">
        <v>49</v>
      </c>
      <c r="H23" s="51" t="s">
        <v>38</v>
      </c>
      <c r="I23" s="51" t="s">
        <v>50</v>
      </c>
      <c r="J23" s="52">
        <v>11</v>
      </c>
      <c r="K23" s="52" t="s">
        <v>57</v>
      </c>
      <c r="L23" s="86">
        <v>2</v>
      </c>
      <c r="M23" s="46">
        <f t="shared" si="0"/>
        <v>2.5</v>
      </c>
      <c r="N23" s="1"/>
      <c r="O23" s="1"/>
    </row>
    <row r="24" spans="1:20" ht="19.5" customHeight="1" x14ac:dyDescent="0.35">
      <c r="A24" s="108" t="s">
        <v>6</v>
      </c>
      <c r="B24" s="109"/>
      <c r="C24" s="21"/>
      <c r="D24" s="61"/>
      <c r="E24" s="65"/>
      <c r="F24" s="61"/>
      <c r="G24" s="61"/>
      <c r="H24" s="4"/>
      <c r="I24" s="61"/>
      <c r="J24" s="61"/>
      <c r="K24" s="10"/>
      <c r="L24" s="10"/>
      <c r="M24" s="61"/>
      <c r="N24" s="12"/>
      <c r="O24" s="19"/>
      <c r="P24" s="4"/>
    </row>
    <row r="25" spans="1:20" ht="16.5" customHeight="1" x14ac:dyDescent="0.35">
      <c r="A25" s="99" t="s">
        <v>371</v>
      </c>
      <c r="B25" s="100"/>
      <c r="C25" s="100"/>
      <c r="D25" s="62"/>
      <c r="E25" s="67"/>
      <c r="F25" s="62"/>
      <c r="G25" s="62"/>
      <c r="H25" s="62"/>
      <c r="I25" s="62"/>
      <c r="J25" s="62"/>
      <c r="K25" s="10"/>
      <c r="L25" s="10"/>
      <c r="M25" s="61"/>
      <c r="N25" s="12"/>
      <c r="O25" s="19"/>
      <c r="P25" s="4"/>
    </row>
    <row r="26" spans="1:20" customFormat="1" ht="16.5" customHeight="1" x14ac:dyDescent="0.35">
      <c r="B26" s="21" t="s">
        <v>14</v>
      </c>
      <c r="C26" t="s">
        <v>372</v>
      </c>
    </row>
    <row r="27" spans="1:20" customFormat="1" ht="16.5" customHeight="1" x14ac:dyDescent="0.35">
      <c r="B27" s="21"/>
    </row>
    <row r="28" spans="1:20" customFormat="1" ht="16.5" customHeight="1" x14ac:dyDescent="0.35">
      <c r="B28" s="21"/>
    </row>
    <row r="29" spans="1:20" ht="15.5" x14ac:dyDescent="0.35">
      <c r="A29" s="101" t="s">
        <v>8</v>
      </c>
      <c r="B29" s="102"/>
      <c r="C29" s="103"/>
      <c r="D29" s="104"/>
      <c r="E29" s="66"/>
    </row>
    <row r="30" spans="1:20" ht="33.75" customHeight="1" x14ac:dyDescent="0.3">
      <c r="A30" s="105" t="s">
        <v>11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0"/>
      <c r="N30" s="100"/>
      <c r="O30" s="100"/>
      <c r="P30" s="60"/>
      <c r="Q30" s="60"/>
      <c r="R30" s="60"/>
      <c r="S30" s="60"/>
      <c r="T30" s="60"/>
    </row>
    <row r="31" spans="1:20" ht="29.25" customHeight="1" x14ac:dyDescent="0.3">
      <c r="A31" s="106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</row>
  </sheetData>
  <mergeCells count="15">
    <mergeCell ref="H9:K9"/>
    <mergeCell ref="A4:N4"/>
    <mergeCell ref="K5:N5"/>
    <mergeCell ref="H6:K6"/>
    <mergeCell ref="H7:K7"/>
    <mergeCell ref="H8:K8"/>
    <mergeCell ref="A30:O30"/>
    <mergeCell ref="A31:O31"/>
    <mergeCell ref="H10:K10"/>
    <mergeCell ref="H11:K11"/>
    <mergeCell ref="H13:K13"/>
    <mergeCell ref="A24:B24"/>
    <mergeCell ref="A25:C25"/>
    <mergeCell ref="A29:B29"/>
    <mergeCell ref="C29:D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 кл.</vt:lpstr>
      <vt:lpstr>7 кл</vt:lpstr>
      <vt:lpstr>8 кл.</vt:lpstr>
      <vt:lpstr>9кл</vt:lpstr>
      <vt:lpstr>10 кл.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2024-11-07T16:07:30Z</dcterms:modified>
</cp:coreProperties>
</file>